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lmizjaji\Desktop\"/>
    </mc:Choice>
  </mc:AlternateContent>
  <bookViews>
    <workbookView xWindow="0" yWindow="0" windowWidth="20490" windowHeight="7455" tabRatio="911"/>
  </bookViews>
  <sheets>
    <sheet name="LT Target - Jan16" sheetId="38" r:id="rId1"/>
    <sheet name="LT Target - Jun15" sheetId="19" state="hidden" r:id="rId2"/>
    <sheet name="LT Target - Ramadan (Jun15)" sheetId="33" state="hidden" r:id="rId3"/>
    <sheet name="LT Target - Ramadan (Jul15)" sheetId="20" state="hidden" r:id="rId4"/>
    <sheet name="LT Target - Eid" sheetId="32" state="hidden" r:id="rId5"/>
    <sheet name="LT Target - Jul15" sheetId="21" state="hidden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38" l="1"/>
  <c r="D36" i="38"/>
  <c r="D42" i="38" l="1"/>
  <c r="D41" i="38"/>
  <c r="D40" i="38"/>
  <c r="D39" i="38"/>
  <c r="D38" i="38"/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  <c r="D43" i="38" l="1"/>
  <c r="D44" i="38"/>
  <c r="D45" i="38" l="1"/>
  <c r="F42" i="20" l="1"/>
  <c r="E42" i="20"/>
  <c r="D42" i="20"/>
  <c r="F41" i="20"/>
  <c r="E41" i="20"/>
  <c r="D41" i="20"/>
  <c r="F40" i="20"/>
  <c r="E40" i="20"/>
  <c r="D40" i="20"/>
  <c r="F39" i="20"/>
  <c r="E39" i="20"/>
  <c r="D39" i="20"/>
  <c r="F38" i="20"/>
  <c r="E38" i="20"/>
  <c r="D38" i="20"/>
  <c r="F37" i="20"/>
  <c r="E37" i="20"/>
  <c r="D37" i="20"/>
  <c r="F36" i="20"/>
  <c r="E36" i="20"/>
  <c r="D36" i="20"/>
  <c r="F44" i="20"/>
  <c r="F43" i="20"/>
  <c r="E44" i="20"/>
  <c r="E43" i="20"/>
  <c r="A41" i="20"/>
  <c r="A40" i="20"/>
  <c r="A39" i="20"/>
  <c r="A38" i="20"/>
  <c r="A37" i="20"/>
  <c r="A36" i="20"/>
  <c r="D44" i="33"/>
  <c r="D41" i="33" s="1"/>
  <c r="F42" i="33"/>
  <c r="F41" i="33"/>
  <c r="F40" i="33"/>
  <c r="F39" i="33"/>
  <c r="F38" i="33"/>
  <c r="F37" i="33"/>
  <c r="F36" i="33"/>
  <c r="E42" i="33"/>
  <c r="E41" i="33"/>
  <c r="E40" i="33"/>
  <c r="E39" i="33"/>
  <c r="E38" i="33"/>
  <c r="E37" i="33"/>
  <c r="F44" i="33"/>
  <c r="F43" i="33"/>
  <c r="E44" i="33"/>
  <c r="E43" i="33"/>
  <c r="D39" i="33"/>
  <c r="D38" i="33"/>
  <c r="D37" i="33"/>
  <c r="D36" i="33"/>
  <c r="D40" i="33" l="1"/>
  <c r="D42" i="33"/>
  <c r="A42" i="20" l="1"/>
  <c r="D43" i="33"/>
  <c r="A42" i="33"/>
  <c r="A41" i="33"/>
  <c r="A40" i="33"/>
  <c r="A39" i="33"/>
  <c r="A38" i="33"/>
  <c r="A37" i="33"/>
  <c r="A36" i="33"/>
  <c r="R56" i="33" l="1"/>
  <c r="Q56" i="33"/>
  <c r="O56" i="33"/>
  <c r="R55" i="33"/>
  <c r="Q55" i="33"/>
  <c r="O55" i="33"/>
  <c r="R54" i="33"/>
  <c r="Q54" i="33"/>
  <c r="O54" i="33"/>
  <c r="R53" i="33"/>
  <c r="L42" i="33" s="1"/>
  <c r="Q53" i="33"/>
  <c r="K42" i="33" s="1"/>
  <c r="O53" i="33"/>
  <c r="I42" i="33" s="1"/>
  <c r="R52" i="33"/>
  <c r="L41" i="33" s="1"/>
  <c r="Q52" i="33"/>
  <c r="K41" i="33" s="1"/>
  <c r="O52" i="33"/>
  <c r="I41" i="33" s="1"/>
  <c r="R51" i="33"/>
  <c r="L40" i="33" s="1"/>
  <c r="Q51" i="33"/>
  <c r="K40" i="33" s="1"/>
  <c r="O51" i="33"/>
  <c r="I40" i="33" s="1"/>
  <c r="R50" i="33"/>
  <c r="L39" i="33" s="1"/>
  <c r="Q50" i="33"/>
  <c r="K39" i="33" s="1"/>
  <c r="O50" i="33"/>
  <c r="I39" i="33" s="1"/>
  <c r="R49" i="33"/>
  <c r="L38" i="33" s="1"/>
  <c r="Q49" i="33"/>
  <c r="K38" i="33" s="1"/>
  <c r="O49" i="33"/>
  <c r="I38" i="33" s="1"/>
  <c r="R48" i="33"/>
  <c r="L37" i="33" s="1"/>
  <c r="Q48" i="33"/>
  <c r="K37" i="33" s="1"/>
  <c r="O48" i="33"/>
  <c r="I37" i="33" s="1"/>
  <c r="R47" i="33"/>
  <c r="L36" i="33" s="1"/>
  <c r="Q47" i="33"/>
  <c r="K36" i="33" s="1"/>
  <c r="O47" i="33"/>
  <c r="I36" i="33" s="1"/>
  <c r="BA42" i="33"/>
  <c r="AY42" i="33"/>
  <c r="AU42" i="33"/>
  <c r="AS42" i="33"/>
  <c r="AT42" i="33" s="1"/>
  <c r="AJ42" i="33"/>
  <c r="AI42" i="33"/>
  <c r="AH42" i="33"/>
  <c r="AG42" i="33"/>
  <c r="AF42" i="33"/>
  <c r="AB42" i="33"/>
  <c r="AA42" i="33"/>
  <c r="Z42" i="33"/>
  <c r="Y42" i="33"/>
  <c r="X42" i="33"/>
  <c r="W42" i="33"/>
  <c r="T42" i="33"/>
  <c r="AB53" i="33" s="1"/>
  <c r="BA41" i="33"/>
  <c r="AY41" i="33"/>
  <c r="AU41" i="33"/>
  <c r="AS41" i="33"/>
  <c r="AJ41" i="33"/>
  <c r="AI41" i="33"/>
  <c r="AH41" i="33"/>
  <c r="AG41" i="33"/>
  <c r="AF41" i="33"/>
  <c r="AB41" i="33"/>
  <c r="AA41" i="33"/>
  <c r="Z41" i="33"/>
  <c r="Y41" i="33"/>
  <c r="X41" i="33"/>
  <c r="W41" i="33"/>
  <c r="T41" i="33"/>
  <c r="AI52" i="33" s="1"/>
  <c r="F52" i="33"/>
  <c r="F12" i="33" s="1"/>
  <c r="BA40" i="33"/>
  <c r="AY40" i="33"/>
  <c r="AU40" i="33"/>
  <c r="AU44" i="33" s="1"/>
  <c r="AS40" i="33"/>
  <c r="AJ40" i="33"/>
  <c r="AI40" i="33"/>
  <c r="AH40" i="33"/>
  <c r="AG40" i="33"/>
  <c r="AF40" i="33"/>
  <c r="AB40" i="33"/>
  <c r="AA40" i="33"/>
  <c r="Z40" i="33"/>
  <c r="Y40" i="33"/>
  <c r="AP51" i="33" s="1"/>
  <c r="X40" i="33"/>
  <c r="W40" i="33"/>
  <c r="T40" i="33"/>
  <c r="X51" i="33" s="1"/>
  <c r="A44" i="33"/>
  <c r="BA39" i="33"/>
  <c r="AY39" i="33"/>
  <c r="AU39" i="33"/>
  <c r="AS39" i="33"/>
  <c r="AJ39" i="33"/>
  <c r="AI39" i="33"/>
  <c r="AH39" i="33"/>
  <c r="AG39" i="33"/>
  <c r="AF39" i="33"/>
  <c r="AB39" i="33"/>
  <c r="AA39" i="33"/>
  <c r="Z39" i="33"/>
  <c r="Y39" i="33"/>
  <c r="X39" i="33"/>
  <c r="W39" i="33"/>
  <c r="AT39" i="33" s="1"/>
  <c r="T39" i="33"/>
  <c r="BA38" i="33"/>
  <c r="AY38" i="33"/>
  <c r="AU38" i="33"/>
  <c r="AS38" i="33"/>
  <c r="AJ38" i="33"/>
  <c r="AI38" i="33"/>
  <c r="AH38" i="33"/>
  <c r="AG38" i="33"/>
  <c r="AF38" i="33"/>
  <c r="AB38" i="33"/>
  <c r="AA38" i="33"/>
  <c r="Z38" i="33"/>
  <c r="Y38" i="33"/>
  <c r="X38" i="33"/>
  <c r="W38" i="33"/>
  <c r="T38" i="33"/>
  <c r="BA37" i="33"/>
  <c r="AY37" i="33"/>
  <c r="AU37" i="33"/>
  <c r="AS37" i="33"/>
  <c r="AJ37" i="33"/>
  <c r="AI37" i="33"/>
  <c r="AH37" i="33"/>
  <c r="AG37" i="33"/>
  <c r="AF37" i="33"/>
  <c r="AB37" i="33"/>
  <c r="AA37" i="33"/>
  <c r="Z37" i="33"/>
  <c r="Y37" i="33"/>
  <c r="X37" i="33"/>
  <c r="AO48" i="33" s="1"/>
  <c r="W37" i="33"/>
  <c r="AT37" i="33" s="1"/>
  <c r="T37" i="33"/>
  <c r="BA36" i="33"/>
  <c r="AY36" i="33"/>
  <c r="AU36" i="33"/>
  <c r="AS36" i="33"/>
  <c r="AJ36" i="33"/>
  <c r="AI36" i="33"/>
  <c r="AH36" i="33"/>
  <c r="AG36" i="33"/>
  <c r="AF36" i="33"/>
  <c r="AB36" i="33"/>
  <c r="AA36" i="33"/>
  <c r="Z36" i="33"/>
  <c r="Y36" i="33"/>
  <c r="X36" i="33"/>
  <c r="W36" i="33"/>
  <c r="T36" i="33"/>
  <c r="K47" i="33"/>
  <c r="AW16" i="33"/>
  <c r="AX16" i="33" s="1"/>
  <c r="AP16" i="33"/>
  <c r="AO16" i="33"/>
  <c r="AN16" i="33"/>
  <c r="AM16" i="33"/>
  <c r="AK16" i="33"/>
  <c r="AD16" i="33"/>
  <c r="BB16" i="33" s="1"/>
  <c r="AC16" i="33"/>
  <c r="AQ16" i="33" s="1"/>
  <c r="V16" i="33"/>
  <c r="U16" i="33"/>
  <c r="R16" i="33"/>
  <c r="B16" i="33"/>
  <c r="AW15" i="33"/>
  <c r="AP15" i="33"/>
  <c r="AO15" i="33"/>
  <c r="AN15" i="33"/>
  <c r="AM15" i="33"/>
  <c r="AK15" i="33"/>
  <c r="AC15" i="33"/>
  <c r="AQ15" i="33" s="1"/>
  <c r="V15" i="33"/>
  <c r="U15" i="33" s="1"/>
  <c r="Q15" i="33"/>
  <c r="O15" i="33"/>
  <c r="B15" i="33"/>
  <c r="AW14" i="33"/>
  <c r="AX14" i="33" s="1"/>
  <c r="AP14" i="33"/>
  <c r="AO14" i="33"/>
  <c r="AN14" i="33"/>
  <c r="AM14" i="33"/>
  <c r="AK14" i="33"/>
  <c r="AD14" i="33"/>
  <c r="BB14" i="33" s="1"/>
  <c r="AC14" i="33"/>
  <c r="AQ14" i="33" s="1"/>
  <c r="V14" i="33"/>
  <c r="U14" i="33"/>
  <c r="R14" i="33"/>
  <c r="O14" i="33"/>
  <c r="B14" i="33"/>
  <c r="AW13" i="33"/>
  <c r="AP13" i="33"/>
  <c r="AO13" i="33"/>
  <c r="AN13" i="33"/>
  <c r="AM13" i="33"/>
  <c r="AK13" i="33"/>
  <c r="AC13" i="33"/>
  <c r="AQ13" i="33" s="1"/>
  <c r="V13" i="33"/>
  <c r="U13" i="33" s="1"/>
  <c r="R13" i="33"/>
  <c r="B13" i="33"/>
  <c r="AW12" i="33"/>
  <c r="AX12" i="33" s="1"/>
  <c r="AP12" i="33"/>
  <c r="AO12" i="33"/>
  <c r="AN12" i="33"/>
  <c r="AM12" i="33"/>
  <c r="AK12" i="33"/>
  <c r="AD12" i="33"/>
  <c r="BB12" i="33" s="1"/>
  <c r="AC12" i="33"/>
  <c r="AQ12" i="33" s="1"/>
  <c r="V12" i="33"/>
  <c r="U12" i="33"/>
  <c r="R12" i="33"/>
  <c r="Q12" i="33"/>
  <c r="O12" i="33"/>
  <c r="B12" i="33"/>
  <c r="AW11" i="33"/>
  <c r="AP11" i="33"/>
  <c r="AO11" i="33"/>
  <c r="AN11" i="33"/>
  <c r="AM11" i="33"/>
  <c r="AK11" i="33"/>
  <c r="AC11" i="33"/>
  <c r="AQ11" i="33" s="1"/>
  <c r="V11" i="33"/>
  <c r="U11" i="33" s="1"/>
  <c r="Q11" i="33"/>
  <c r="B11" i="33"/>
  <c r="AW10" i="33"/>
  <c r="AW39" i="33" s="1"/>
  <c r="AP10" i="33"/>
  <c r="AO10" i="33"/>
  <c r="AN10" i="33"/>
  <c r="AM10" i="33"/>
  <c r="AK10" i="33"/>
  <c r="AD10" i="33"/>
  <c r="BB10" i="33" s="1"/>
  <c r="AC10" i="33"/>
  <c r="AQ10" i="33" s="1"/>
  <c r="V10" i="33"/>
  <c r="U10" i="33"/>
  <c r="R10" i="33"/>
  <c r="Q10" i="33"/>
  <c r="B10" i="33"/>
  <c r="AW9" i="33"/>
  <c r="AP9" i="33"/>
  <c r="AO9" i="33"/>
  <c r="AN9" i="33"/>
  <c r="AM9" i="33"/>
  <c r="AK9" i="33"/>
  <c r="AC9" i="33"/>
  <c r="AC38" i="33" s="1"/>
  <c r="AQ49" i="33" s="1"/>
  <c r="V9" i="33"/>
  <c r="U9" i="33" s="1"/>
  <c r="R9" i="33"/>
  <c r="B9" i="33"/>
  <c r="AW8" i="33"/>
  <c r="AW37" i="33" s="1"/>
  <c r="AP8" i="33"/>
  <c r="AO8" i="33"/>
  <c r="AN8" i="33"/>
  <c r="AM8" i="33"/>
  <c r="AK8" i="33"/>
  <c r="AD8" i="33"/>
  <c r="BB8" i="33" s="1"/>
  <c r="AC8" i="33"/>
  <c r="AQ8" i="33" s="1"/>
  <c r="V8" i="33"/>
  <c r="U8" i="33"/>
  <c r="Q8" i="33"/>
  <c r="O8" i="33"/>
  <c r="B8" i="33"/>
  <c r="AW7" i="33"/>
  <c r="AW36" i="33" s="1"/>
  <c r="AP7" i="33"/>
  <c r="AO7" i="33"/>
  <c r="AN7" i="33"/>
  <c r="AM7" i="33"/>
  <c r="AK7" i="33"/>
  <c r="AC7" i="33"/>
  <c r="AQ7" i="33" s="1"/>
  <c r="V7" i="33"/>
  <c r="U7" i="33" s="1"/>
  <c r="R7" i="33"/>
  <c r="O7" i="33"/>
  <c r="B7" i="33"/>
  <c r="AW6" i="33"/>
  <c r="AW42" i="33" s="1"/>
  <c r="AP6" i="33"/>
  <c r="AO6" i="33"/>
  <c r="AN6" i="33"/>
  <c r="AM6" i="33"/>
  <c r="AK6" i="33"/>
  <c r="AD6" i="33"/>
  <c r="BB6" i="33" s="1"/>
  <c r="AC6" i="33"/>
  <c r="AQ6" i="33" s="1"/>
  <c r="V6" i="33"/>
  <c r="U6" i="33"/>
  <c r="B6" i="33"/>
  <c r="AW5" i="33"/>
  <c r="AP5" i="33"/>
  <c r="AO5" i="33"/>
  <c r="AN5" i="33"/>
  <c r="AM5" i="33"/>
  <c r="AK5" i="33"/>
  <c r="AC5" i="33"/>
  <c r="AC41" i="33" s="1"/>
  <c r="V5" i="33"/>
  <c r="U5" i="33" s="1"/>
  <c r="R5" i="33"/>
  <c r="Q5" i="33"/>
  <c r="O5" i="33"/>
  <c r="F5" i="33"/>
  <c r="B5" i="33"/>
  <c r="AW4" i="33"/>
  <c r="AW40" i="33" s="1"/>
  <c r="AP4" i="33"/>
  <c r="AO4" i="33"/>
  <c r="AN4" i="33"/>
  <c r="AM4" i="33"/>
  <c r="AK4" i="33"/>
  <c r="AD4" i="33"/>
  <c r="BB4" i="33" s="1"/>
  <c r="AC4" i="33"/>
  <c r="AQ4" i="33" s="1"/>
  <c r="V4" i="33"/>
  <c r="U4" i="33"/>
  <c r="Q4" i="33"/>
  <c r="B4" i="33"/>
  <c r="O4" i="33" l="1"/>
  <c r="R6" i="33"/>
  <c r="Q6" i="33"/>
  <c r="Q16" i="33"/>
  <c r="K43" i="33"/>
  <c r="O16" i="33"/>
  <c r="O9" i="33"/>
  <c r="O11" i="33"/>
  <c r="Q9" i="33"/>
  <c r="Q13" i="33"/>
  <c r="Q7" i="33"/>
  <c r="Q14" i="33"/>
  <c r="R4" i="33"/>
  <c r="O6" i="33"/>
  <c r="R8" i="33"/>
  <c r="O10" i="33"/>
  <c r="R11" i="33"/>
  <c r="O13" i="33"/>
  <c r="R15" i="33"/>
  <c r="F47" i="33"/>
  <c r="W50" i="33"/>
  <c r="I52" i="33"/>
  <c r="F53" i="33"/>
  <c r="AJ48" i="33"/>
  <c r="F49" i="33"/>
  <c r="F16" i="33" s="1"/>
  <c r="L49" i="33"/>
  <c r="L9" i="33" s="1"/>
  <c r="AO51" i="33"/>
  <c r="AY44" i="33"/>
  <c r="K52" i="33"/>
  <c r="AN52" i="33"/>
  <c r="X44" i="33"/>
  <c r="I49" i="33"/>
  <c r="F55" i="33"/>
  <c r="K53" i="33"/>
  <c r="AA49" i="33"/>
  <c r="AH49" i="33"/>
  <c r="AF49" i="33"/>
  <c r="AJ49" i="33"/>
  <c r="AB50" i="33"/>
  <c r="AB51" i="33"/>
  <c r="AA52" i="33"/>
  <c r="AH52" i="33"/>
  <c r="AA47" i="33"/>
  <c r="AF50" i="33"/>
  <c r="AI53" i="33"/>
  <c r="X47" i="33"/>
  <c r="AB47" i="33"/>
  <c r="AY47" i="33"/>
  <c r="AI48" i="33"/>
  <c r="AG50" i="33"/>
  <c r="T44" i="33"/>
  <c r="AG51" i="33"/>
  <c r="BA52" i="33"/>
  <c r="AY53" i="33"/>
  <c r="AW48" i="33"/>
  <c r="AF47" i="33"/>
  <c r="AJ47" i="33"/>
  <c r="Z52" i="33"/>
  <c r="AU53" i="33"/>
  <c r="AW47" i="33"/>
  <c r="BA47" i="33"/>
  <c r="BA43" i="33"/>
  <c r="AC49" i="33"/>
  <c r="AX4" i="33"/>
  <c r="AD5" i="33"/>
  <c r="AX6" i="33"/>
  <c r="AD7" i="33"/>
  <c r="AX8" i="33"/>
  <c r="AD9" i="33"/>
  <c r="AX10" i="33"/>
  <c r="AD11" i="33"/>
  <c r="AD13" i="33"/>
  <c r="K14" i="33"/>
  <c r="AD15" i="33"/>
  <c r="AH43" i="33"/>
  <c r="AH47" i="33"/>
  <c r="AU43" i="33"/>
  <c r="Z48" i="33"/>
  <c r="L50" i="33"/>
  <c r="AW51" i="33"/>
  <c r="AS47" i="33"/>
  <c r="AS43" i="33"/>
  <c r="AT36" i="33"/>
  <c r="X50" i="33"/>
  <c r="AO50" i="33"/>
  <c r="AC40" i="33"/>
  <c r="AT4" i="33"/>
  <c r="AZ4" i="33"/>
  <c r="AW41" i="33"/>
  <c r="AC42" i="33"/>
  <c r="AT6" i="33"/>
  <c r="AZ6" i="33"/>
  <c r="AC37" i="33"/>
  <c r="AT8" i="33"/>
  <c r="AZ8" i="33"/>
  <c r="AW38" i="33"/>
  <c r="AC39" i="33"/>
  <c r="AT10" i="33"/>
  <c r="AZ10" i="33"/>
  <c r="AT12" i="33"/>
  <c r="AZ12" i="33"/>
  <c r="AT14" i="33"/>
  <c r="AZ14" i="33"/>
  <c r="AT16" i="33"/>
  <c r="AZ16" i="33"/>
  <c r="I47" i="33"/>
  <c r="I43" i="33"/>
  <c r="Y43" i="33"/>
  <c r="Y47" i="33"/>
  <c r="AP47" i="33"/>
  <c r="AC36" i="33"/>
  <c r="W49" i="33"/>
  <c r="AN49" i="33"/>
  <c r="AD38" i="33"/>
  <c r="AD49" i="33" s="1"/>
  <c r="AM49" i="33"/>
  <c r="AU49" i="33"/>
  <c r="AV38" i="33"/>
  <c r="AK39" i="33"/>
  <c r="AK50" i="33" s="1"/>
  <c r="AD40" i="33"/>
  <c r="AA43" i="33"/>
  <c r="AQ52" i="33"/>
  <c r="AC52" i="33"/>
  <c r="AW53" i="33"/>
  <c r="AW50" i="33"/>
  <c r="AD36" i="33"/>
  <c r="AD47" i="33" s="1"/>
  <c r="AV4" i="33"/>
  <c r="AQ5" i="33"/>
  <c r="AV6" i="33"/>
  <c r="K7" i="33"/>
  <c r="AV8" i="33"/>
  <c r="F9" i="33"/>
  <c r="AQ9" i="33"/>
  <c r="AV10" i="33"/>
  <c r="AV12" i="33"/>
  <c r="AV14" i="33"/>
  <c r="AV16" i="33"/>
  <c r="K49" i="33"/>
  <c r="AY49" i="33"/>
  <c r="AZ38" i="33"/>
  <c r="AS52" i="33"/>
  <c r="AT41" i="33"/>
  <c r="AY43" i="33"/>
  <c r="T43" i="33"/>
  <c r="Z43" i="33"/>
  <c r="Z47" i="33"/>
  <c r="AI43" i="33"/>
  <c r="AI47" i="33"/>
  <c r="F48" i="33"/>
  <c r="K48" i="33"/>
  <c r="AM48" i="33"/>
  <c r="W48" i="33"/>
  <c r="AN48" i="33"/>
  <c r="AA48" i="33"/>
  <c r="AF48" i="33"/>
  <c r="AU48" i="33"/>
  <c r="AY48" i="33"/>
  <c r="AO49" i="33"/>
  <c r="X49" i="33"/>
  <c r="AB49" i="33"/>
  <c r="AG49" i="33"/>
  <c r="AK38" i="33"/>
  <c r="AK49" i="33" s="1"/>
  <c r="I50" i="33"/>
  <c r="Y50" i="33"/>
  <c r="AP50" i="33"/>
  <c r="AH50" i="33"/>
  <c r="AS50" i="33"/>
  <c r="BA50" i="33"/>
  <c r="K51" i="33"/>
  <c r="Z53" i="33"/>
  <c r="AF43" i="33"/>
  <c r="AB44" i="33"/>
  <c r="W47" i="33"/>
  <c r="AN47" i="33"/>
  <c r="AM47" i="33"/>
  <c r="L48" i="33"/>
  <c r="AB48" i="33"/>
  <c r="AG48" i="33"/>
  <c r="AK37" i="33"/>
  <c r="AK48" i="33" s="1"/>
  <c r="Y49" i="33"/>
  <c r="AP49" i="33"/>
  <c r="AS49" i="33"/>
  <c r="BA49" i="33"/>
  <c r="Z50" i="33"/>
  <c r="AD39" i="33"/>
  <c r="AX39" i="33" s="1"/>
  <c r="AI50" i="33"/>
  <c r="L51" i="33"/>
  <c r="Y52" i="33"/>
  <c r="AP52" i="33"/>
  <c r="AK42" i="33"/>
  <c r="AK53" i="33" s="1"/>
  <c r="AJ43" i="33"/>
  <c r="AG44" i="33"/>
  <c r="AU47" i="33"/>
  <c r="X48" i="33"/>
  <c r="A43" i="33"/>
  <c r="A45" i="33" s="1"/>
  <c r="L47" i="33"/>
  <c r="L43" i="33"/>
  <c r="AO47" i="33"/>
  <c r="X43" i="33"/>
  <c r="AB43" i="33"/>
  <c r="AG43" i="33"/>
  <c r="AK36" i="33"/>
  <c r="AK47" i="33" s="1"/>
  <c r="AV36" i="33"/>
  <c r="AZ36" i="33"/>
  <c r="I48" i="33"/>
  <c r="Y48" i="33"/>
  <c r="AP48" i="33"/>
  <c r="AH48" i="33"/>
  <c r="AS48" i="33"/>
  <c r="BA48" i="33"/>
  <c r="Z49" i="33"/>
  <c r="AI49" i="33"/>
  <c r="AT38" i="33"/>
  <c r="BB38" i="33"/>
  <c r="F50" i="33"/>
  <c r="K50" i="33"/>
  <c r="AM50" i="33"/>
  <c r="AN50" i="33"/>
  <c r="AA50" i="33"/>
  <c r="AJ50" i="33"/>
  <c r="AU50" i="33"/>
  <c r="AY50" i="33"/>
  <c r="I51" i="33"/>
  <c r="I44" i="33"/>
  <c r="I55" i="33" s="1"/>
  <c r="AK40" i="33"/>
  <c r="AK51" i="33" s="1"/>
  <c r="W43" i="33"/>
  <c r="L44" i="33"/>
  <c r="L55" i="33" s="1"/>
  <c r="AG47" i="33"/>
  <c r="Y51" i="33"/>
  <c r="AH51" i="33"/>
  <c r="AS51" i="33"/>
  <c r="BA51" i="33"/>
  <c r="AD41" i="33"/>
  <c r="AD52" i="33" s="1"/>
  <c r="AM53" i="33"/>
  <c r="W53" i="33"/>
  <c r="AN53" i="33"/>
  <c r="AA53" i="33"/>
  <c r="AF53" i="33"/>
  <c r="AJ53" i="33"/>
  <c r="Y44" i="33"/>
  <c r="AH44" i="33"/>
  <c r="AS44" i="33"/>
  <c r="BA44" i="33"/>
  <c r="AU51" i="33"/>
  <c r="AG53" i="33"/>
  <c r="Z51" i="33"/>
  <c r="AI51" i="33"/>
  <c r="AT40" i="33"/>
  <c r="W52" i="33"/>
  <c r="AM52" i="33"/>
  <c r="AF52" i="33"/>
  <c r="AJ52" i="33"/>
  <c r="AU52" i="33"/>
  <c r="AY52" i="33"/>
  <c r="L53" i="33"/>
  <c r="AO53" i="33"/>
  <c r="Z44" i="33"/>
  <c r="AI44" i="33"/>
  <c r="F51" i="33"/>
  <c r="AY51" i="33"/>
  <c r="AM51" i="33"/>
  <c r="W51" i="33"/>
  <c r="AN51" i="33"/>
  <c r="AA51" i="33"/>
  <c r="AF51" i="33"/>
  <c r="AJ51" i="33"/>
  <c r="L52" i="33"/>
  <c r="AO52" i="33"/>
  <c r="X52" i="33"/>
  <c r="AB52" i="33"/>
  <c r="AG52" i="33"/>
  <c r="AK41" i="33"/>
  <c r="AK52" i="33" s="1"/>
  <c r="AV41" i="33"/>
  <c r="I53" i="33"/>
  <c r="Y53" i="33"/>
  <c r="AH53" i="33"/>
  <c r="AS53" i="33"/>
  <c r="BA53" i="33"/>
  <c r="K44" i="33"/>
  <c r="K55" i="33" s="1"/>
  <c r="W44" i="33"/>
  <c r="AA44" i="33"/>
  <c r="AF44" i="33"/>
  <c r="AJ44" i="33"/>
  <c r="X53" i="33"/>
  <c r="AP53" i="33"/>
  <c r="L16" i="33" l="1"/>
  <c r="AV52" i="33"/>
  <c r="AT50" i="33"/>
  <c r="K54" i="33"/>
  <c r="AY55" i="33"/>
  <c r="I16" i="33"/>
  <c r="I9" i="33"/>
  <c r="BB36" i="33"/>
  <c r="AX36" i="33"/>
  <c r="K13" i="33"/>
  <c r="K6" i="33"/>
  <c r="I12" i="33"/>
  <c r="I5" i="33"/>
  <c r="F14" i="33"/>
  <c r="F7" i="33"/>
  <c r="K5" i="33"/>
  <c r="K12" i="33"/>
  <c r="F6" i="33"/>
  <c r="F13" i="33"/>
  <c r="X55" i="33"/>
  <c r="AF55" i="33"/>
  <c r="AZ47" i="33"/>
  <c r="AT53" i="33"/>
  <c r="AI55" i="33"/>
  <c r="AB55" i="33"/>
  <c r="Z55" i="33"/>
  <c r="AH55" i="33"/>
  <c r="AA55" i="33"/>
  <c r="AT49" i="33"/>
  <c r="AU55" i="33"/>
  <c r="T45" i="33"/>
  <c r="AJ55" i="33"/>
  <c r="AT48" i="33"/>
  <c r="AV47" i="33"/>
  <c r="BB49" i="33"/>
  <c r="AV49" i="33"/>
  <c r="BB52" i="33"/>
  <c r="AZ49" i="33"/>
  <c r="I6" i="33"/>
  <c r="I13" i="33"/>
  <c r="AQ48" i="33"/>
  <c r="AC48" i="33"/>
  <c r="AD37" i="33"/>
  <c r="L12" i="33"/>
  <c r="L5" i="33"/>
  <c r="F11" i="33"/>
  <c r="F4" i="33"/>
  <c r="L6" i="33"/>
  <c r="L13" i="33"/>
  <c r="BA55" i="33"/>
  <c r="AT51" i="33"/>
  <c r="F10" i="33"/>
  <c r="AO54" i="33"/>
  <c r="X54" i="33"/>
  <c r="X45" i="33"/>
  <c r="AK44" i="33"/>
  <c r="AK55" i="33" s="1"/>
  <c r="AG55" i="33"/>
  <c r="I10" i="33"/>
  <c r="F15" i="33"/>
  <c r="F8" i="33"/>
  <c r="Z54" i="33"/>
  <c r="Z45" i="33"/>
  <c r="E56" i="33"/>
  <c r="AT52" i="33"/>
  <c r="AA54" i="33"/>
  <c r="AA45" i="33"/>
  <c r="Y54" i="33"/>
  <c r="AP54" i="33"/>
  <c r="Y45" i="33"/>
  <c r="AW49" i="33"/>
  <c r="AX49" i="33" s="1"/>
  <c r="AX38" i="33"/>
  <c r="AT43" i="33"/>
  <c r="AS54" i="33"/>
  <c r="AS45" i="33"/>
  <c r="AH54" i="33"/>
  <c r="AH45" i="33"/>
  <c r="AX11" i="33"/>
  <c r="AT11" i="33"/>
  <c r="BB11" i="33"/>
  <c r="AV11" i="33"/>
  <c r="AZ11" i="33"/>
  <c r="AX7" i="33"/>
  <c r="AZ7" i="33"/>
  <c r="BB7" i="33"/>
  <c r="AV7" i="33"/>
  <c r="AT7" i="33"/>
  <c r="BA54" i="33"/>
  <c r="BA45" i="33"/>
  <c r="AW43" i="33"/>
  <c r="K10" i="33"/>
  <c r="AB54" i="33"/>
  <c r="AB45" i="33"/>
  <c r="AD50" i="33"/>
  <c r="AX50" i="33" s="1"/>
  <c r="AZ39" i="33"/>
  <c r="AV39" i="33"/>
  <c r="BB39" i="33"/>
  <c r="AQ50" i="33"/>
  <c r="AC50" i="33"/>
  <c r="AW52" i="33"/>
  <c r="AX52" i="33" s="1"/>
  <c r="AX41" i="33"/>
  <c r="AX13" i="33"/>
  <c r="AZ13" i="33"/>
  <c r="BB13" i="33"/>
  <c r="AV13" i="33"/>
  <c r="AT13" i="33"/>
  <c r="AM55" i="33"/>
  <c r="W55" i="33"/>
  <c r="AN55" i="33"/>
  <c r="AZ41" i="33"/>
  <c r="AZ52" i="33"/>
  <c r="AS55" i="33"/>
  <c r="AT44" i="33"/>
  <c r="W54" i="33"/>
  <c r="AM54" i="33"/>
  <c r="W45" i="33"/>
  <c r="AN54" i="33"/>
  <c r="AJ54" i="33"/>
  <c r="AJ45" i="33"/>
  <c r="L4" i="33"/>
  <c r="L11" i="33"/>
  <c r="L15" i="33"/>
  <c r="L8" i="33"/>
  <c r="AF54" i="33"/>
  <c r="AF45" i="33"/>
  <c r="K11" i="33"/>
  <c r="K4" i="33"/>
  <c r="K9" i="33"/>
  <c r="K16" i="33"/>
  <c r="BB41" i="33"/>
  <c r="AC43" i="33"/>
  <c r="AQ47" i="33"/>
  <c r="AC47" i="33"/>
  <c r="I54" i="33"/>
  <c r="I45" i="33"/>
  <c r="I56" i="33" s="1"/>
  <c r="AT47" i="33"/>
  <c r="AW44" i="33"/>
  <c r="AX15" i="33"/>
  <c r="AZ15" i="33"/>
  <c r="AT15" i="33"/>
  <c r="BB15" i="33"/>
  <c r="AV15" i="33"/>
  <c r="BB47" i="33"/>
  <c r="AX47" i="33"/>
  <c r="Y55" i="33"/>
  <c r="AP55" i="33"/>
  <c r="L14" i="33"/>
  <c r="L7" i="33"/>
  <c r="K15" i="33"/>
  <c r="K8" i="33"/>
  <c r="I4" i="33"/>
  <c r="I11" i="33"/>
  <c r="I8" i="33"/>
  <c r="I15" i="33"/>
  <c r="AG54" i="33"/>
  <c r="AG45" i="33"/>
  <c r="AK43" i="33"/>
  <c r="AK54" i="33" s="1"/>
  <c r="L54" i="33"/>
  <c r="L45" i="33"/>
  <c r="L56" i="33" s="1"/>
  <c r="F54" i="33"/>
  <c r="F56" i="33"/>
  <c r="AI54" i="33"/>
  <c r="AI45" i="33"/>
  <c r="AY54" i="33"/>
  <c r="AY45" i="33"/>
  <c r="D56" i="33"/>
  <c r="AD51" i="33"/>
  <c r="AZ51" i="33" s="1"/>
  <c r="BB40" i="33"/>
  <c r="AV40" i="33"/>
  <c r="AZ40" i="33"/>
  <c r="I14" i="33"/>
  <c r="I7" i="33"/>
  <c r="AQ53" i="33"/>
  <c r="AC53" i="33"/>
  <c r="AD42" i="33"/>
  <c r="AQ51" i="33"/>
  <c r="AC51" i="33"/>
  <c r="AC44" i="33"/>
  <c r="AD44" i="33" s="1"/>
  <c r="AX40" i="33"/>
  <c r="L10" i="33"/>
  <c r="AU54" i="33"/>
  <c r="AU45" i="33"/>
  <c r="AX9" i="33"/>
  <c r="AT9" i="33"/>
  <c r="BB9" i="33"/>
  <c r="AV9" i="33"/>
  <c r="AZ9" i="33"/>
  <c r="AX5" i="33"/>
  <c r="AT5" i="33"/>
  <c r="BB5" i="33"/>
  <c r="AV5" i="33"/>
  <c r="AZ5" i="33"/>
  <c r="AO55" i="33"/>
  <c r="K45" i="33"/>
  <c r="K56" i="33" s="1"/>
  <c r="A42" i="32"/>
  <c r="A41" i="32"/>
  <c r="A40" i="32"/>
  <c r="A39" i="32"/>
  <c r="A38" i="32"/>
  <c r="A37" i="32"/>
  <c r="A36" i="32"/>
  <c r="A38" i="21"/>
  <c r="A37" i="21"/>
  <c r="A36" i="21"/>
  <c r="A35" i="21"/>
  <c r="A34" i="21"/>
  <c r="A33" i="21"/>
  <c r="A32" i="21"/>
  <c r="BA42" i="32"/>
  <c r="AY42" i="32"/>
  <c r="AU42" i="32"/>
  <c r="AS42" i="32"/>
  <c r="AT42" i="32" s="1"/>
  <c r="AJ42" i="32"/>
  <c r="AI42" i="32"/>
  <c r="AH42" i="32"/>
  <c r="AG42" i="32"/>
  <c r="AN53" i="32" s="1"/>
  <c r="AF42" i="32"/>
  <c r="AB42" i="32"/>
  <c r="AA42" i="32"/>
  <c r="Z42" i="32"/>
  <c r="Y42" i="32"/>
  <c r="X42" i="32"/>
  <c r="W42" i="32"/>
  <c r="T42" i="32"/>
  <c r="BA41" i="32"/>
  <c r="AY41" i="32"/>
  <c r="AW41" i="32"/>
  <c r="AU41" i="32"/>
  <c r="AS41" i="32"/>
  <c r="AJ41" i="32"/>
  <c r="AI41" i="32"/>
  <c r="AH41" i="32"/>
  <c r="AG41" i="32"/>
  <c r="AF41" i="32"/>
  <c r="AC41" i="32"/>
  <c r="AB41" i="32"/>
  <c r="AA41" i="32"/>
  <c r="Z41" i="32"/>
  <c r="Y41" i="32"/>
  <c r="X41" i="32"/>
  <c r="W41" i="32"/>
  <c r="T41" i="32"/>
  <c r="BA40" i="32"/>
  <c r="AY40" i="32"/>
  <c r="AU40" i="32"/>
  <c r="AS40" i="32"/>
  <c r="AJ40" i="32"/>
  <c r="AI40" i="32"/>
  <c r="AH40" i="32"/>
  <c r="AG40" i="32"/>
  <c r="AG44" i="32" s="1"/>
  <c r="AF40" i="32"/>
  <c r="AB40" i="32"/>
  <c r="AA40" i="32"/>
  <c r="Z40" i="32"/>
  <c r="Y40" i="32"/>
  <c r="X40" i="32"/>
  <c r="W40" i="32"/>
  <c r="T40" i="32"/>
  <c r="BA39" i="32"/>
  <c r="AY39" i="32"/>
  <c r="AU39" i="32"/>
  <c r="AS39" i="32"/>
  <c r="AJ39" i="32"/>
  <c r="AI39" i="32"/>
  <c r="AH39" i="32"/>
  <c r="AG39" i="32"/>
  <c r="AF39" i="32"/>
  <c r="AB39" i="32"/>
  <c r="AA39" i="32"/>
  <c r="Z39" i="32"/>
  <c r="Y39" i="32"/>
  <c r="AP50" i="32" s="1"/>
  <c r="X39" i="32"/>
  <c r="W39" i="32"/>
  <c r="T39" i="32"/>
  <c r="X50" i="32" s="1"/>
  <c r="BA38" i="32"/>
  <c r="AY38" i="32"/>
  <c r="AU38" i="32"/>
  <c r="AS38" i="32"/>
  <c r="AJ38" i="32"/>
  <c r="AI38" i="32"/>
  <c r="AH38" i="32"/>
  <c r="AG38" i="32"/>
  <c r="AF38" i="32"/>
  <c r="AB38" i="32"/>
  <c r="AA38" i="32"/>
  <c r="Z38" i="32"/>
  <c r="Y38" i="32"/>
  <c r="X38" i="32"/>
  <c r="W38" i="32"/>
  <c r="T38" i="32"/>
  <c r="BA37" i="32"/>
  <c r="AY37" i="32"/>
  <c r="AU37" i="32"/>
  <c r="AS37" i="32"/>
  <c r="AT37" i="32" s="1"/>
  <c r="AJ37" i="32"/>
  <c r="AI37" i="32"/>
  <c r="AH37" i="32"/>
  <c r="AG37" i="32"/>
  <c r="AF37" i="32"/>
  <c r="AB37" i="32"/>
  <c r="AA37" i="32"/>
  <c r="Z37" i="32"/>
  <c r="Y37" i="32"/>
  <c r="X37" i="32"/>
  <c r="W37" i="32"/>
  <c r="T37" i="32"/>
  <c r="BA36" i="32"/>
  <c r="AY36" i="32"/>
  <c r="AW36" i="32"/>
  <c r="AU36" i="32"/>
  <c r="AS36" i="32"/>
  <c r="AJ36" i="32"/>
  <c r="AI36" i="32"/>
  <c r="AH36" i="32"/>
  <c r="AG36" i="32"/>
  <c r="AF36" i="32"/>
  <c r="AC36" i="32"/>
  <c r="AB36" i="32"/>
  <c r="AA36" i="32"/>
  <c r="Z36" i="32"/>
  <c r="Y36" i="32"/>
  <c r="X36" i="32"/>
  <c r="W36" i="32"/>
  <c r="T36" i="32"/>
  <c r="AB47" i="32" s="1"/>
  <c r="AW42" i="32"/>
  <c r="AC42" i="32"/>
  <c r="AW8" i="32"/>
  <c r="AQ8" i="32"/>
  <c r="AP8" i="32"/>
  <c r="AO8" i="32"/>
  <c r="AN8" i="32"/>
  <c r="AM8" i="32"/>
  <c r="AK8" i="32"/>
  <c r="AD8" i="32"/>
  <c r="AV8" i="32" s="1"/>
  <c r="AC8" i="32"/>
  <c r="V8" i="32"/>
  <c r="U8" i="32" s="1"/>
  <c r="B8" i="32"/>
  <c r="AX7" i="32"/>
  <c r="AW7" i="32"/>
  <c r="AW40" i="32" s="1"/>
  <c r="AQ7" i="32"/>
  <c r="AP7" i="32"/>
  <c r="AO7" i="32"/>
  <c r="AN7" i="32"/>
  <c r="AM7" i="32"/>
  <c r="AK7" i="32"/>
  <c r="AD7" i="32"/>
  <c r="BB7" i="32" s="1"/>
  <c r="AC7" i="32"/>
  <c r="AC40" i="32" s="1"/>
  <c r="V7" i="32"/>
  <c r="U7" i="32" s="1"/>
  <c r="B7" i="32"/>
  <c r="BB6" i="32"/>
  <c r="AW6" i="32"/>
  <c r="AW39" i="32" s="1"/>
  <c r="AV6" i="32"/>
  <c r="AQ6" i="32"/>
  <c r="AP6" i="32"/>
  <c r="AO6" i="32"/>
  <c r="AN6" i="32"/>
  <c r="AM6" i="32"/>
  <c r="AK6" i="32"/>
  <c r="AD6" i="32"/>
  <c r="AC6" i="32"/>
  <c r="AC39" i="32" s="1"/>
  <c r="V6" i="32"/>
  <c r="U6" i="32" s="1"/>
  <c r="B6" i="32"/>
  <c r="AX5" i="32"/>
  <c r="AW5" i="32"/>
  <c r="AW38" i="32" s="1"/>
  <c r="AQ5" i="32"/>
  <c r="AP5" i="32"/>
  <c r="AO5" i="32"/>
  <c r="AN5" i="32"/>
  <c r="AM5" i="32"/>
  <c r="AK5" i="32"/>
  <c r="AD5" i="32"/>
  <c r="BB5" i="32" s="1"/>
  <c r="AC5" i="32"/>
  <c r="AC38" i="32" s="1"/>
  <c r="V5" i="32"/>
  <c r="U5" i="32" s="1"/>
  <c r="B5" i="32"/>
  <c r="BB4" i="32"/>
  <c r="AW4" i="32"/>
  <c r="AW37" i="32" s="1"/>
  <c r="AV4" i="32"/>
  <c r="AQ4" i="32"/>
  <c r="AP4" i="32"/>
  <c r="AO4" i="32"/>
  <c r="AN4" i="32"/>
  <c r="AM4" i="32"/>
  <c r="AK4" i="32"/>
  <c r="AD4" i="32"/>
  <c r="AC4" i="32"/>
  <c r="AC37" i="32" s="1"/>
  <c r="V4" i="32"/>
  <c r="U4" i="32" s="1"/>
  <c r="B4" i="32"/>
  <c r="T32" i="21"/>
  <c r="T33" i="21"/>
  <c r="T34" i="21"/>
  <c r="T35" i="21"/>
  <c r="T36" i="21"/>
  <c r="T37" i="21"/>
  <c r="T38" i="21"/>
  <c r="O43" i="21"/>
  <c r="P43" i="21"/>
  <c r="Q43" i="21"/>
  <c r="R43" i="21"/>
  <c r="O44" i="21"/>
  <c r="P44" i="21"/>
  <c r="Q44" i="21"/>
  <c r="R44" i="21"/>
  <c r="O45" i="21"/>
  <c r="P45" i="21"/>
  <c r="Q45" i="21"/>
  <c r="R45" i="21"/>
  <c r="O46" i="21"/>
  <c r="P46" i="21"/>
  <c r="Q46" i="21"/>
  <c r="R46" i="21"/>
  <c r="O47" i="21"/>
  <c r="P47" i="21"/>
  <c r="Q47" i="21"/>
  <c r="R47" i="21"/>
  <c r="O48" i="21"/>
  <c r="P48" i="21"/>
  <c r="Q48" i="21"/>
  <c r="R48" i="21"/>
  <c r="O49" i="21"/>
  <c r="P49" i="21"/>
  <c r="Q49" i="21"/>
  <c r="R49" i="21"/>
  <c r="AF56" i="33" l="1"/>
  <c r="AI56" i="33"/>
  <c r="AJ56" i="33"/>
  <c r="AH56" i="33"/>
  <c r="AA56" i="33"/>
  <c r="AB56" i="33"/>
  <c r="Z56" i="33"/>
  <c r="AX51" i="33"/>
  <c r="BB50" i="33"/>
  <c r="AV50" i="33"/>
  <c r="AV51" i="33"/>
  <c r="AZ50" i="33"/>
  <c r="AD55" i="33"/>
  <c r="BB55" i="33" s="1"/>
  <c r="AV44" i="33"/>
  <c r="AZ44" i="33"/>
  <c r="BB44" i="33"/>
  <c r="AW55" i="33"/>
  <c r="AX44" i="33"/>
  <c r="AY56" i="33"/>
  <c r="BA56" i="33"/>
  <c r="AT54" i="33"/>
  <c r="Y56" i="33"/>
  <c r="AP56" i="33"/>
  <c r="AU56" i="33"/>
  <c r="AS56" i="33"/>
  <c r="AT45" i="33"/>
  <c r="AD53" i="33"/>
  <c r="AZ42" i="33"/>
  <c r="AV42" i="33"/>
  <c r="BB42" i="33"/>
  <c r="AX42" i="33"/>
  <c r="AG56" i="33"/>
  <c r="AK45" i="33"/>
  <c r="AK56" i="33" s="1"/>
  <c r="AQ54" i="33"/>
  <c r="AC54" i="33"/>
  <c r="AC45" i="33"/>
  <c r="AD45" i="33" s="1"/>
  <c r="W56" i="33"/>
  <c r="AN56" i="33"/>
  <c r="AM56" i="33"/>
  <c r="AO56" i="33"/>
  <c r="X56" i="33"/>
  <c r="AD48" i="33"/>
  <c r="AZ37" i="33"/>
  <c r="AV37" i="33"/>
  <c r="BB37" i="33"/>
  <c r="AX37" i="33"/>
  <c r="BB51" i="33"/>
  <c r="AW54" i="33"/>
  <c r="AW45" i="33"/>
  <c r="AQ55" i="33"/>
  <c r="AC55" i="33"/>
  <c r="AD43" i="33"/>
  <c r="AT55" i="33"/>
  <c r="BA51" i="32"/>
  <c r="AB43" i="32"/>
  <c r="AO50" i="32"/>
  <c r="AU52" i="32"/>
  <c r="AG43" i="32"/>
  <c r="A43" i="32"/>
  <c r="X44" i="32"/>
  <c r="AI44" i="32"/>
  <c r="AK41" i="32"/>
  <c r="AK52" i="32" s="1"/>
  <c r="AW49" i="32"/>
  <c r="AA49" i="32"/>
  <c r="AF49" i="32"/>
  <c r="AJ49" i="32"/>
  <c r="AH51" i="32"/>
  <c r="AW48" i="32"/>
  <c r="AI48" i="32"/>
  <c r="AH52" i="32"/>
  <c r="AG50" i="32"/>
  <c r="AU47" i="32"/>
  <c r="AA47" i="32"/>
  <c r="AA50" i="32"/>
  <c r="AH50" i="32"/>
  <c r="AU50" i="32"/>
  <c r="T44" i="32"/>
  <c r="X55" i="32" s="1"/>
  <c r="Z51" i="32"/>
  <c r="AG51" i="32"/>
  <c r="AS51" i="32"/>
  <c r="AB52" i="32"/>
  <c r="AJ47" i="32"/>
  <c r="AW53" i="32"/>
  <c r="AB50" i="32"/>
  <c r="AY50" i="32"/>
  <c r="AI53" i="32"/>
  <c r="AF47" i="32"/>
  <c r="AS50" i="32"/>
  <c r="AS53" i="32"/>
  <c r="Y50" i="32"/>
  <c r="AF50" i="32"/>
  <c r="AJ50" i="32"/>
  <c r="AB51" i="32"/>
  <c r="AI51" i="32"/>
  <c r="AC43" i="32"/>
  <c r="AQ47" i="32"/>
  <c r="AC47" i="32"/>
  <c r="AU49" i="32"/>
  <c r="AV38" i="32"/>
  <c r="AQ52" i="32"/>
  <c r="AC52" i="32"/>
  <c r="AQ49" i="32"/>
  <c r="AC49" i="32"/>
  <c r="AZ6" i="32"/>
  <c r="AT6" i="32"/>
  <c r="AX6" i="32"/>
  <c r="AJ43" i="32"/>
  <c r="Y43" i="32"/>
  <c r="Y47" i="32"/>
  <c r="AP47" i="32"/>
  <c r="AW52" i="32"/>
  <c r="AQ48" i="32"/>
  <c r="AC48" i="32"/>
  <c r="AZ8" i="32"/>
  <c r="AT8" i="32"/>
  <c r="AX8" i="32"/>
  <c r="W43" i="32"/>
  <c r="AS47" i="32"/>
  <c r="AS43" i="32"/>
  <c r="AT36" i="32"/>
  <c r="BA47" i="32"/>
  <c r="BA43" i="32"/>
  <c r="AD37" i="32"/>
  <c r="A44" i="32"/>
  <c r="AW47" i="32"/>
  <c r="AW43" i="32"/>
  <c r="AM49" i="32"/>
  <c r="W49" i="32"/>
  <c r="AN49" i="32"/>
  <c r="AD38" i="32"/>
  <c r="Y52" i="32"/>
  <c r="AP52" i="32"/>
  <c r="AZ4" i="32"/>
  <c r="AT4" i="32"/>
  <c r="AX4" i="32"/>
  <c r="BB8" i="32"/>
  <c r="AH43" i="32"/>
  <c r="AH47" i="32"/>
  <c r="AV36" i="32"/>
  <c r="Z48" i="32"/>
  <c r="AT5" i="32"/>
  <c r="AZ5" i="32"/>
  <c r="AW50" i="32"/>
  <c r="AQ51" i="32"/>
  <c r="AC51" i="32"/>
  <c r="AC44" i="32"/>
  <c r="AT7" i="32"/>
  <c r="AZ7" i="32"/>
  <c r="AQ53" i="32"/>
  <c r="AC53" i="32"/>
  <c r="T43" i="32"/>
  <c r="AB54" i="32" s="1"/>
  <c r="Z43" i="32"/>
  <c r="Z47" i="32"/>
  <c r="AD36" i="32"/>
  <c r="AD47" i="32" s="1"/>
  <c r="AI43" i="32"/>
  <c r="AK43" i="32" s="1"/>
  <c r="AI47" i="32"/>
  <c r="W48" i="32"/>
  <c r="AN48" i="32"/>
  <c r="AM48" i="32"/>
  <c r="AA48" i="32"/>
  <c r="AF48" i="32"/>
  <c r="AJ48" i="32"/>
  <c r="AU48" i="32"/>
  <c r="AY48" i="32"/>
  <c r="X49" i="32"/>
  <c r="AO49" i="32"/>
  <c r="AB49" i="32"/>
  <c r="AG49" i="32"/>
  <c r="AK38" i="32"/>
  <c r="AK49" i="32" s="1"/>
  <c r="BA49" i="32"/>
  <c r="AK39" i="32"/>
  <c r="AK50" i="32" s="1"/>
  <c r="AK40" i="32"/>
  <c r="AK51" i="32" s="1"/>
  <c r="BA53" i="32"/>
  <c r="AU43" i="32"/>
  <c r="AG47" i="32"/>
  <c r="AY47" i="32"/>
  <c r="AV5" i="32"/>
  <c r="AV7" i="32"/>
  <c r="W47" i="32"/>
  <c r="AN47" i="32"/>
  <c r="AM47" i="32"/>
  <c r="AO48" i="32"/>
  <c r="X48" i="32"/>
  <c r="AB48" i="32"/>
  <c r="AG48" i="32"/>
  <c r="AK37" i="32"/>
  <c r="AK48" i="32" s="1"/>
  <c r="Y49" i="32"/>
  <c r="AP49" i="32"/>
  <c r="AH49" i="32"/>
  <c r="AS49" i="32"/>
  <c r="AX38" i="32"/>
  <c r="W50" i="32"/>
  <c r="AN50" i="32"/>
  <c r="AM50" i="32"/>
  <c r="AD39" i="32"/>
  <c r="AD40" i="32"/>
  <c r="BB40" i="32" s="1"/>
  <c r="AD41" i="32"/>
  <c r="AD52" i="32" s="1"/>
  <c r="AS52" i="32"/>
  <c r="AT41" i="32"/>
  <c r="BA52" i="32"/>
  <c r="BB41" i="32"/>
  <c r="AD42" i="32"/>
  <c r="AX42" i="32" s="1"/>
  <c r="AA43" i="32"/>
  <c r="AY43" i="32"/>
  <c r="AQ50" i="32"/>
  <c r="AC50" i="32"/>
  <c r="AW51" i="32"/>
  <c r="AX40" i="32"/>
  <c r="AW44" i="32"/>
  <c r="AO47" i="32"/>
  <c r="X43" i="32"/>
  <c r="AG45" i="32"/>
  <c r="AK36" i="32"/>
  <c r="AK47" i="32" s="1"/>
  <c r="Y48" i="32"/>
  <c r="AP48" i="32"/>
  <c r="AH48" i="32"/>
  <c r="AS48" i="32"/>
  <c r="BA48" i="32"/>
  <c r="Z49" i="32"/>
  <c r="AI49" i="32"/>
  <c r="AT38" i="32"/>
  <c r="AY49" i="32"/>
  <c r="X51" i="32"/>
  <c r="AO51" i="32"/>
  <c r="Z53" i="32"/>
  <c r="AF43" i="32"/>
  <c r="AB44" i="32"/>
  <c r="X47" i="32"/>
  <c r="Y51" i="32"/>
  <c r="AP51" i="32"/>
  <c r="Z52" i="32"/>
  <c r="AI52" i="32"/>
  <c r="AM53" i="32"/>
  <c r="W53" i="32"/>
  <c r="AA53" i="32"/>
  <c r="AF53" i="32"/>
  <c r="AJ53" i="32"/>
  <c r="AU53" i="32"/>
  <c r="AY53" i="32"/>
  <c r="Y44" i="32"/>
  <c r="AH44" i="32"/>
  <c r="AS44" i="32"/>
  <c r="BA44" i="32"/>
  <c r="AN51" i="32"/>
  <c r="AG52" i="32"/>
  <c r="AY52" i="32"/>
  <c r="BA50" i="32"/>
  <c r="AT40" i="32"/>
  <c r="W52" i="32"/>
  <c r="AN52" i="32"/>
  <c r="AM52" i="32"/>
  <c r="AA52" i="32"/>
  <c r="AF52" i="32"/>
  <c r="AJ52" i="32"/>
  <c r="X53" i="32"/>
  <c r="AO53" i="32"/>
  <c r="AB53" i="32"/>
  <c r="AG53" i="32"/>
  <c r="AK42" i="32"/>
  <c r="AK53" i="32" s="1"/>
  <c r="AV42" i="32"/>
  <c r="Z44" i="32"/>
  <c r="Z50" i="32"/>
  <c r="AI50" i="32"/>
  <c r="AT39" i="32"/>
  <c r="AM51" i="32"/>
  <c r="W51" i="32"/>
  <c r="AA51" i="32"/>
  <c r="AF51" i="32"/>
  <c r="AJ51" i="32"/>
  <c r="AU51" i="32"/>
  <c r="AY51" i="32"/>
  <c r="AO52" i="32"/>
  <c r="Y53" i="32"/>
  <c r="AP53" i="32"/>
  <c r="AH53" i="32"/>
  <c r="W44" i="32"/>
  <c r="AA44" i="32"/>
  <c r="AF44" i="32"/>
  <c r="AJ44" i="32"/>
  <c r="AU44" i="32"/>
  <c r="AY44" i="32"/>
  <c r="X52" i="32"/>
  <c r="E39" i="32"/>
  <c r="E50" i="32" s="1"/>
  <c r="AV52" i="32" l="1"/>
  <c r="AX55" i="33"/>
  <c r="AD56" i="33"/>
  <c r="AZ56" i="33" s="1"/>
  <c r="AZ45" i="33"/>
  <c r="BB45" i="33"/>
  <c r="AV45" i="33"/>
  <c r="AT56" i="33"/>
  <c r="AD54" i="33"/>
  <c r="AX54" i="33" s="1"/>
  <c r="AV43" i="33"/>
  <c r="BB43" i="33"/>
  <c r="AZ43" i="33"/>
  <c r="AX43" i="33"/>
  <c r="AX48" i="33"/>
  <c r="BB48" i="33"/>
  <c r="AZ48" i="33"/>
  <c r="AV48" i="33"/>
  <c r="AW56" i="33"/>
  <c r="AX45" i="33"/>
  <c r="AZ53" i="33"/>
  <c r="AV53" i="33"/>
  <c r="BB53" i="33"/>
  <c r="AX53" i="33"/>
  <c r="AQ56" i="33"/>
  <c r="AC56" i="33"/>
  <c r="AZ55" i="33"/>
  <c r="AV55" i="33"/>
  <c r="D38" i="32"/>
  <c r="AT48" i="32"/>
  <c r="A45" i="32"/>
  <c r="AH55" i="32"/>
  <c r="AF55" i="32"/>
  <c r="Z55" i="32"/>
  <c r="AX41" i="32"/>
  <c r="AT51" i="32"/>
  <c r="AT50" i="32"/>
  <c r="AJ55" i="32"/>
  <c r="AA55" i="32"/>
  <c r="AT53" i="32"/>
  <c r="AB55" i="32"/>
  <c r="AI55" i="32"/>
  <c r="AV47" i="32"/>
  <c r="AK54" i="32"/>
  <c r="AZ47" i="32"/>
  <c r="T45" i="32"/>
  <c r="AG56" i="32" s="1"/>
  <c r="AG55" i="32"/>
  <c r="AG54" i="32"/>
  <c r="AZ52" i="32"/>
  <c r="AX47" i="32"/>
  <c r="BB47" i="32"/>
  <c r="AT52" i="32"/>
  <c r="Z54" i="32"/>
  <c r="Z45" i="32"/>
  <c r="Y55" i="32"/>
  <c r="AP55" i="32"/>
  <c r="AO54" i="32"/>
  <c r="X45" i="32"/>
  <c r="X54" i="32"/>
  <c r="AI54" i="32"/>
  <c r="AI45" i="32"/>
  <c r="AD48" i="32"/>
  <c r="AX48" i="32" s="1"/>
  <c r="AZ37" i="32"/>
  <c r="AV37" i="32"/>
  <c r="BB37" i="32"/>
  <c r="W54" i="32"/>
  <c r="AN54" i="32"/>
  <c r="AM54" i="32"/>
  <c r="AD43" i="32"/>
  <c r="AD54" i="32" s="1"/>
  <c r="W45" i="32"/>
  <c r="AX52" i="32"/>
  <c r="Y54" i="32"/>
  <c r="AP54" i="32"/>
  <c r="Y45" i="32"/>
  <c r="AZ36" i="32"/>
  <c r="AF54" i="32"/>
  <c r="AF45" i="32"/>
  <c r="AD53" i="32"/>
  <c r="AX53" i="32" s="1"/>
  <c r="BB42" i="32"/>
  <c r="AD50" i="32"/>
  <c r="BB50" i="32" s="1"/>
  <c r="AZ39" i="32"/>
  <c r="AV39" i="32"/>
  <c r="AQ55" i="32"/>
  <c r="AC55" i="32"/>
  <c r="AM55" i="32"/>
  <c r="W55" i="32"/>
  <c r="AN55" i="32"/>
  <c r="AD44" i="32"/>
  <c r="AD55" i="32" s="1"/>
  <c r="BB39" i="32"/>
  <c r="BA55" i="32"/>
  <c r="AY45" i="32"/>
  <c r="AZ43" i="32"/>
  <c r="AY54" i="32"/>
  <c r="BB52" i="32"/>
  <c r="AZ41" i="32"/>
  <c r="AX37" i="32"/>
  <c r="AH54" i="32"/>
  <c r="AH45" i="32"/>
  <c r="AD49" i="32"/>
  <c r="AX49" i="32" s="1"/>
  <c r="BB38" i="32"/>
  <c r="AZ38" i="32"/>
  <c r="AX36" i="32"/>
  <c r="BB36" i="32"/>
  <c r="AS54" i="32"/>
  <c r="AT43" i="32"/>
  <c r="AS45" i="32"/>
  <c r="AJ54" i="32"/>
  <c r="AJ45" i="32"/>
  <c r="AQ54" i="32"/>
  <c r="AC54" i="32"/>
  <c r="AC45" i="32"/>
  <c r="AY55" i="32"/>
  <c r="AZ44" i="32"/>
  <c r="AU54" i="32"/>
  <c r="AU45" i="32"/>
  <c r="AV43" i="32"/>
  <c r="AU55" i="32"/>
  <c r="AV44" i="32"/>
  <c r="AZ42" i="32"/>
  <c r="AT44" i="32"/>
  <c r="AS55" i="32"/>
  <c r="AV41" i="32"/>
  <c r="AB45" i="32"/>
  <c r="AX44" i="32"/>
  <c r="AW55" i="32"/>
  <c r="AA54" i="32"/>
  <c r="AA45" i="32"/>
  <c r="AD51" i="32"/>
  <c r="BB51" i="32" s="1"/>
  <c r="AZ40" i="32"/>
  <c r="AV40" i="32"/>
  <c r="AT49" i="32"/>
  <c r="AX39" i="32"/>
  <c r="AK44" i="32"/>
  <c r="AK55" i="32" s="1"/>
  <c r="AW54" i="32"/>
  <c r="AX43" i="32"/>
  <c r="AW45" i="32"/>
  <c r="BA54" i="32"/>
  <c r="BB43" i="32"/>
  <c r="BA45" i="32"/>
  <c r="AT47" i="32"/>
  <c r="AO55" i="32"/>
  <c r="E40" i="32"/>
  <c r="E37" i="32"/>
  <c r="E48" i="32" s="1"/>
  <c r="E7" i="32" s="1"/>
  <c r="E36" i="32"/>
  <c r="F42" i="32"/>
  <c r="F53" i="32" s="1"/>
  <c r="F5" i="32" s="1"/>
  <c r="F40" i="32"/>
  <c r="F36" i="32"/>
  <c r="F37" i="32"/>
  <c r="F48" i="32" s="1"/>
  <c r="F7" i="32" s="1"/>
  <c r="F39" i="32"/>
  <c r="F50" i="32" s="1"/>
  <c r="F38" i="32"/>
  <c r="F49" i="32" s="1"/>
  <c r="F8" i="32" s="1"/>
  <c r="F41" i="32"/>
  <c r="F52" i="32" s="1"/>
  <c r="F4" i="32" s="1"/>
  <c r="E42" i="32"/>
  <c r="E53" i="32" s="1"/>
  <c r="E5" i="32" s="1"/>
  <c r="E41" i="32"/>
  <c r="E52" i="32" s="1"/>
  <c r="E4" i="32" s="1"/>
  <c r="E38" i="32"/>
  <c r="E49" i="32" s="1"/>
  <c r="E8" i="32" s="1"/>
  <c r="BB56" i="33" l="1"/>
  <c r="AV56" i="33"/>
  <c r="AX56" i="33"/>
  <c r="AV54" i="33"/>
  <c r="BB54" i="33"/>
  <c r="AZ54" i="33"/>
  <c r="F43" i="32"/>
  <c r="F47" i="32"/>
  <c r="F6" i="32" s="1"/>
  <c r="F51" i="32"/>
  <c r="F44" i="32"/>
  <c r="F55" i="32" s="1"/>
  <c r="E51" i="32"/>
  <c r="E44" i="32"/>
  <c r="E55" i="32" s="1"/>
  <c r="E47" i="32"/>
  <c r="E6" i="32" s="1"/>
  <c r="E43" i="32"/>
  <c r="D39" i="32"/>
  <c r="D36" i="32"/>
  <c r="D40" i="32"/>
  <c r="D41" i="32"/>
  <c r="D37" i="32"/>
  <c r="D42" i="32"/>
  <c r="G38" i="32"/>
  <c r="G49" i="32" s="1"/>
  <c r="D49" i="32"/>
  <c r="D8" i="32" s="1"/>
  <c r="BB55" i="32"/>
  <c r="AX54" i="32"/>
  <c r="AZ54" i="32"/>
  <c r="AV55" i="32"/>
  <c r="BB49" i="32"/>
  <c r="AJ56" i="32"/>
  <c r="AH56" i="32"/>
  <c r="Z56" i="32"/>
  <c r="AB56" i="32"/>
  <c r="AT55" i="32"/>
  <c r="AX50" i="32"/>
  <c r="BB48" i="32"/>
  <c r="AI56" i="32"/>
  <c r="AA56" i="32"/>
  <c r="AF56" i="32"/>
  <c r="AX55" i="32"/>
  <c r="AV53" i="32"/>
  <c r="AZ55" i="32"/>
  <c r="AV54" i="32"/>
  <c r="BB54" i="32"/>
  <c r="AZ53" i="32"/>
  <c r="AS56" i="32"/>
  <c r="AT45" i="32"/>
  <c r="AV49" i="32"/>
  <c r="AO56" i="32"/>
  <c r="X56" i="32"/>
  <c r="AY56" i="32"/>
  <c r="AZ49" i="32"/>
  <c r="BB53" i="32"/>
  <c r="AZ51" i="32"/>
  <c r="W56" i="32"/>
  <c r="AN56" i="32"/>
  <c r="AM56" i="32"/>
  <c r="AD45" i="32"/>
  <c r="AD56" i="32" s="1"/>
  <c r="BA56" i="32"/>
  <c r="BB45" i="32"/>
  <c r="AT54" i="32"/>
  <c r="AK45" i="32"/>
  <c r="AK56" i="32" s="1"/>
  <c r="AX51" i="32"/>
  <c r="AV48" i="32"/>
  <c r="AW56" i="32"/>
  <c r="Y56" i="32"/>
  <c r="AP56" i="32"/>
  <c r="AZ48" i="32"/>
  <c r="AU56" i="32"/>
  <c r="AQ56" i="32"/>
  <c r="AC56" i="32"/>
  <c r="BB44" i="32"/>
  <c r="AV51" i="32"/>
  <c r="AV50" i="32"/>
  <c r="AZ50" i="32"/>
  <c r="I36" i="32"/>
  <c r="I42" i="32" l="1"/>
  <c r="I53" i="32" s="1"/>
  <c r="I5" i="32" s="1"/>
  <c r="I38" i="32"/>
  <c r="I49" i="32" s="1"/>
  <c r="I8" i="32" s="1"/>
  <c r="I41" i="32"/>
  <c r="I52" i="32" s="1"/>
  <c r="I4" i="32" s="1"/>
  <c r="I37" i="32"/>
  <c r="I48" i="32" s="1"/>
  <c r="I7" i="32" s="1"/>
  <c r="O56" i="32"/>
  <c r="O54" i="32"/>
  <c r="O50" i="32"/>
  <c r="O7" i="32" s="1"/>
  <c r="O53" i="32"/>
  <c r="O49" i="32"/>
  <c r="O6" i="32" s="1"/>
  <c r="O47" i="32"/>
  <c r="O4" i="32" s="1"/>
  <c r="O52" i="32"/>
  <c r="O48" i="32"/>
  <c r="O5" i="32" s="1"/>
  <c r="O51" i="32"/>
  <c r="O8" i="32" s="1"/>
  <c r="O55" i="32"/>
  <c r="I40" i="32"/>
  <c r="I39" i="32"/>
  <c r="I50" i="32" s="1"/>
  <c r="R54" i="32"/>
  <c r="R52" i="32"/>
  <c r="R50" i="32"/>
  <c r="R7" i="32" s="1"/>
  <c r="R48" i="32"/>
  <c r="R5" i="32" s="1"/>
  <c r="R53" i="32"/>
  <c r="R51" i="32"/>
  <c r="R8" i="32" s="1"/>
  <c r="R49" i="32"/>
  <c r="R6" i="32" s="1"/>
  <c r="R47" i="32"/>
  <c r="R4" i="32" s="1"/>
  <c r="R56" i="32"/>
  <c r="R55" i="32"/>
  <c r="Q56" i="32"/>
  <c r="Q50" i="32"/>
  <c r="Q7" i="32" s="1"/>
  <c r="Q51" i="32"/>
  <c r="Q8" i="32" s="1"/>
  <c r="Q55" i="32"/>
  <c r="Q52" i="32"/>
  <c r="Q48" i="32"/>
  <c r="Q5" i="32" s="1"/>
  <c r="Q47" i="32"/>
  <c r="Q4" i="32" s="1"/>
  <c r="Q53" i="32"/>
  <c r="Q49" i="32"/>
  <c r="Q6" i="32" s="1"/>
  <c r="Q54" i="32"/>
  <c r="P55" i="32"/>
  <c r="P56" i="32"/>
  <c r="P54" i="32"/>
  <c r="P51" i="32"/>
  <c r="P8" i="32" s="1"/>
  <c r="P49" i="32"/>
  <c r="P6" i="32" s="1"/>
  <c r="P52" i="32"/>
  <c r="P47" i="32"/>
  <c r="P4" i="32" s="1"/>
  <c r="P53" i="32"/>
  <c r="P50" i="32"/>
  <c r="P7" i="32" s="1"/>
  <c r="P48" i="32"/>
  <c r="P5" i="32" s="1"/>
  <c r="I51" i="32"/>
  <c r="I47" i="32"/>
  <c r="I6" i="32" s="1"/>
  <c r="F54" i="32"/>
  <c r="F45" i="32"/>
  <c r="F56" i="32" s="1"/>
  <c r="E54" i="32"/>
  <c r="E45" i="32"/>
  <c r="E56" i="32" s="1"/>
  <c r="D48" i="32"/>
  <c r="G37" i="32"/>
  <c r="G48" i="32" s="1"/>
  <c r="G42" i="32"/>
  <c r="G53" i="32" s="1"/>
  <c r="D53" i="32"/>
  <c r="G40" i="32"/>
  <c r="D51" i="32"/>
  <c r="D44" i="32"/>
  <c r="D55" i="32" s="1"/>
  <c r="G41" i="32"/>
  <c r="G52" i="32" s="1"/>
  <c r="D52" i="32"/>
  <c r="D4" i="32" s="1"/>
  <c r="G36" i="32"/>
  <c r="D43" i="32"/>
  <c r="D47" i="32"/>
  <c r="G39" i="32"/>
  <c r="G50" i="32" s="1"/>
  <c r="D50" i="32"/>
  <c r="G8" i="32" s="1"/>
  <c r="AV45" i="32"/>
  <c r="AX45" i="32"/>
  <c r="AX56" i="32"/>
  <c r="AV56" i="32"/>
  <c r="BB56" i="32"/>
  <c r="AZ56" i="32"/>
  <c r="AT56" i="32"/>
  <c r="AZ45" i="32"/>
  <c r="I44" i="32" l="1"/>
  <c r="I55" i="32" s="1"/>
  <c r="I43" i="32"/>
  <c r="I54" i="32" s="1"/>
  <c r="L37" i="32"/>
  <c r="L48" i="32" s="1"/>
  <c r="L7" i="32" s="1"/>
  <c r="L41" i="32"/>
  <c r="L52" i="32" s="1"/>
  <c r="L4" i="32" s="1"/>
  <c r="L39" i="32"/>
  <c r="L50" i="32" s="1"/>
  <c r="L42" i="32"/>
  <c r="L53" i="32" s="1"/>
  <c r="L5" i="32" s="1"/>
  <c r="L38" i="32"/>
  <c r="L49" i="32" s="1"/>
  <c r="L8" i="32" s="1"/>
  <c r="K41" i="32"/>
  <c r="K52" i="32" s="1"/>
  <c r="K4" i="32" s="1"/>
  <c r="K42" i="32"/>
  <c r="K53" i="32" s="1"/>
  <c r="K5" i="32" s="1"/>
  <c r="K38" i="32"/>
  <c r="K49" i="32" s="1"/>
  <c r="K8" i="32" s="1"/>
  <c r="K37" i="32"/>
  <c r="K48" i="32" s="1"/>
  <c r="K7" i="32" s="1"/>
  <c r="K39" i="32"/>
  <c r="K50" i="32" s="1"/>
  <c r="G4" i="32"/>
  <c r="D5" i="32"/>
  <c r="G5" i="32" s="1"/>
  <c r="D7" i="32"/>
  <c r="G7" i="32" s="1"/>
  <c r="D6" i="32"/>
  <c r="G6" i="32" s="1"/>
  <c r="I45" i="32"/>
  <c r="I56" i="32" s="1"/>
  <c r="D54" i="32"/>
  <c r="D45" i="32"/>
  <c r="D56" i="32" s="1"/>
  <c r="G47" i="32"/>
  <c r="G43" i="32"/>
  <c r="G51" i="32"/>
  <c r="G44" i="32"/>
  <c r="G55" i="32" s="1"/>
  <c r="L36" i="32" l="1"/>
  <c r="L40" i="32"/>
  <c r="K36" i="32"/>
  <c r="K40" i="32"/>
  <c r="J39" i="32"/>
  <c r="J37" i="32"/>
  <c r="J40" i="32"/>
  <c r="J38" i="32"/>
  <c r="J41" i="32"/>
  <c r="J36" i="32"/>
  <c r="J42" i="32"/>
  <c r="G45" i="32"/>
  <c r="G56" i="32" s="1"/>
  <c r="G54" i="32"/>
  <c r="L51" i="32" l="1"/>
  <c r="L44" i="32"/>
  <c r="L55" i="32" s="1"/>
  <c r="L43" i="32"/>
  <c r="L47" i="32"/>
  <c r="L6" i="32" s="1"/>
  <c r="K44" i="32"/>
  <c r="K55" i="32" s="1"/>
  <c r="K51" i="32"/>
  <c r="K47" i="32"/>
  <c r="K6" i="32" s="1"/>
  <c r="K43" i="32"/>
  <c r="J53" i="32"/>
  <c r="J5" i="32" s="1"/>
  <c r="M5" i="32" s="1"/>
  <c r="M42" i="32"/>
  <c r="M53" i="32" s="1"/>
  <c r="J49" i="32"/>
  <c r="J8" i="32" s="1"/>
  <c r="M8" i="32" s="1"/>
  <c r="M38" i="32"/>
  <c r="M49" i="32" s="1"/>
  <c r="J44" i="32"/>
  <c r="M40" i="32"/>
  <c r="M51" i="32" s="1"/>
  <c r="J51" i="32"/>
  <c r="J48" i="32"/>
  <c r="J7" i="32" s="1"/>
  <c r="M7" i="32" s="1"/>
  <c r="M37" i="32"/>
  <c r="M48" i="32" s="1"/>
  <c r="M36" i="32"/>
  <c r="M47" i="32" s="1"/>
  <c r="J47" i="32"/>
  <c r="J6" i="32" s="1"/>
  <c r="J43" i="32"/>
  <c r="M41" i="32"/>
  <c r="M52" i="32" s="1"/>
  <c r="J52" i="32"/>
  <c r="J4" i="32" s="1"/>
  <c r="M4" i="32" s="1"/>
  <c r="J50" i="32"/>
  <c r="M39" i="32"/>
  <c r="M50" i="32" s="1"/>
  <c r="M6" i="32" l="1"/>
  <c r="L45" i="32"/>
  <c r="L56" i="32" s="1"/>
  <c r="L54" i="32"/>
  <c r="K54" i="32"/>
  <c r="K45" i="32"/>
  <c r="K56" i="32" s="1"/>
  <c r="M43" i="32"/>
  <c r="M54" i="32" s="1"/>
  <c r="J45" i="32"/>
  <c r="J54" i="32"/>
  <c r="M44" i="32"/>
  <c r="M55" i="32" s="1"/>
  <c r="J55" i="32"/>
  <c r="M45" i="32" l="1"/>
  <c r="M56" i="32" s="1"/>
  <c r="J56" i="32"/>
  <c r="P13" i="21" l="1"/>
  <c r="O13" i="21"/>
  <c r="AW13" i="21"/>
  <c r="AP13" i="21"/>
  <c r="AO13" i="21"/>
  <c r="AN13" i="21"/>
  <c r="AM13" i="21"/>
  <c r="AK13" i="21"/>
  <c r="AC13" i="21"/>
  <c r="AQ13" i="21" s="1"/>
  <c r="V13" i="21"/>
  <c r="U13" i="21" s="1"/>
  <c r="R13" i="21"/>
  <c r="Q13" i="21"/>
  <c r="B13" i="21"/>
  <c r="BA42" i="20"/>
  <c r="BA41" i="20"/>
  <c r="BA40" i="20"/>
  <c r="BA39" i="20"/>
  <c r="BA38" i="20"/>
  <c r="BA37" i="20"/>
  <c r="BA36" i="20"/>
  <c r="AY42" i="20"/>
  <c r="AY41" i="20"/>
  <c r="AY40" i="20"/>
  <c r="AY39" i="20"/>
  <c r="AY38" i="20"/>
  <c r="AY37" i="20"/>
  <c r="AY36" i="20"/>
  <c r="AW42" i="20"/>
  <c r="AW41" i="20"/>
  <c r="AW40" i="20"/>
  <c r="AW39" i="20"/>
  <c r="AW38" i="20"/>
  <c r="AW37" i="20"/>
  <c r="AW36" i="20"/>
  <c r="AU42" i="20"/>
  <c r="AU41" i="20"/>
  <c r="AU40" i="20"/>
  <c r="AU39" i="20"/>
  <c r="AU38" i="20"/>
  <c r="AU37" i="20"/>
  <c r="AU36" i="20"/>
  <c r="AS42" i="20"/>
  <c r="AS41" i="20"/>
  <c r="AS40" i="20"/>
  <c r="AS39" i="20"/>
  <c r="AS38" i="20"/>
  <c r="AS37" i="20"/>
  <c r="AS36" i="20"/>
  <c r="AJ42" i="20"/>
  <c r="AI42" i="20"/>
  <c r="AH42" i="20"/>
  <c r="AG42" i="20"/>
  <c r="AF42" i="20"/>
  <c r="AJ41" i="20"/>
  <c r="AI41" i="20"/>
  <c r="AH41" i="20"/>
  <c r="AG41" i="20"/>
  <c r="AF41" i="20"/>
  <c r="AJ40" i="20"/>
  <c r="AI40" i="20"/>
  <c r="AH40" i="20"/>
  <c r="AG40" i="20"/>
  <c r="AF40" i="20"/>
  <c r="AJ39" i="20"/>
  <c r="AI39" i="20"/>
  <c r="AH39" i="20"/>
  <c r="AG39" i="20"/>
  <c r="AF39" i="20"/>
  <c r="AJ38" i="20"/>
  <c r="AI38" i="20"/>
  <c r="AH38" i="20"/>
  <c r="AG38" i="20"/>
  <c r="AF38" i="20"/>
  <c r="AJ37" i="20"/>
  <c r="AI37" i="20"/>
  <c r="AH37" i="20"/>
  <c r="AG37" i="20"/>
  <c r="AF37" i="20"/>
  <c r="AJ36" i="20"/>
  <c r="AI36" i="20"/>
  <c r="AH36" i="20"/>
  <c r="AG36" i="20"/>
  <c r="AF36" i="20"/>
  <c r="AC42" i="20"/>
  <c r="AB42" i="20"/>
  <c r="AA42" i="20"/>
  <c r="Z42" i="20"/>
  <c r="Y42" i="20"/>
  <c r="X42" i="20"/>
  <c r="AC41" i="20"/>
  <c r="AB41" i="20"/>
  <c r="AA41" i="20"/>
  <c r="Z41" i="20"/>
  <c r="Y41" i="20"/>
  <c r="X41" i="20"/>
  <c r="AC40" i="20"/>
  <c r="AB40" i="20"/>
  <c r="AA40" i="20"/>
  <c r="Z40" i="20"/>
  <c r="Y40" i="20"/>
  <c r="X40" i="20"/>
  <c r="W42" i="20"/>
  <c r="W41" i="20"/>
  <c r="W40" i="20"/>
  <c r="AC39" i="20"/>
  <c r="AB39" i="20"/>
  <c r="AA39" i="20"/>
  <c r="Z39" i="20"/>
  <c r="Y39" i="20"/>
  <c r="X39" i="20"/>
  <c r="W39" i="20"/>
  <c r="AC38" i="20"/>
  <c r="AB38" i="20"/>
  <c r="AA38" i="20"/>
  <c r="Z38" i="20"/>
  <c r="Y38" i="20"/>
  <c r="X38" i="20"/>
  <c r="W38" i="20"/>
  <c r="AC37" i="20"/>
  <c r="AB37" i="20"/>
  <c r="AA37" i="20"/>
  <c r="Z37" i="20"/>
  <c r="Y37" i="20"/>
  <c r="X37" i="20"/>
  <c r="W37" i="20"/>
  <c r="AC36" i="20"/>
  <c r="AB36" i="20"/>
  <c r="AA36" i="20"/>
  <c r="Z36" i="20"/>
  <c r="Y36" i="20"/>
  <c r="X36" i="20"/>
  <c r="W36" i="20"/>
  <c r="R56" i="20"/>
  <c r="Q56" i="20"/>
  <c r="O56" i="20"/>
  <c r="R55" i="20"/>
  <c r="Q55" i="20"/>
  <c r="O55" i="20"/>
  <c r="R54" i="20"/>
  <c r="Q54" i="20"/>
  <c r="O54" i="20"/>
  <c r="R53" i="20"/>
  <c r="L42" i="20" s="1"/>
  <c r="Q53" i="20"/>
  <c r="K42" i="20" s="1"/>
  <c r="O53" i="20"/>
  <c r="I42" i="20" s="1"/>
  <c r="R52" i="20"/>
  <c r="L41" i="20" s="1"/>
  <c r="Q52" i="20"/>
  <c r="K41" i="20" s="1"/>
  <c r="O52" i="20"/>
  <c r="I41" i="20" s="1"/>
  <c r="R51" i="20"/>
  <c r="L40" i="20" s="1"/>
  <c r="Q51" i="20"/>
  <c r="K40" i="20" s="1"/>
  <c r="O51" i="20"/>
  <c r="I40" i="20" s="1"/>
  <c r="R50" i="20"/>
  <c r="L39" i="20" s="1"/>
  <c r="Q50" i="20"/>
  <c r="K39" i="20" s="1"/>
  <c r="O50" i="20"/>
  <c r="I39" i="20" s="1"/>
  <c r="R49" i="20"/>
  <c r="L38" i="20" s="1"/>
  <c r="Q49" i="20"/>
  <c r="K38" i="20" s="1"/>
  <c r="O49" i="20"/>
  <c r="I38" i="20" s="1"/>
  <c r="R48" i="20"/>
  <c r="L37" i="20" s="1"/>
  <c r="Q48" i="20"/>
  <c r="K37" i="20" s="1"/>
  <c r="O48" i="20"/>
  <c r="I37" i="20" s="1"/>
  <c r="R47" i="20"/>
  <c r="L36" i="20" s="1"/>
  <c r="Q47" i="20"/>
  <c r="K36" i="20" s="1"/>
  <c r="O47" i="20"/>
  <c r="I36" i="20" s="1"/>
  <c r="AD13" i="21" l="1"/>
  <c r="BB13" i="21" s="1"/>
  <c r="AT13" i="21"/>
  <c r="AZ13" i="21"/>
  <c r="AV13" i="21"/>
  <c r="R52" i="21"/>
  <c r="Q52" i="21"/>
  <c r="P52" i="21"/>
  <c r="O52" i="21"/>
  <c r="R51" i="21"/>
  <c r="Q51" i="21"/>
  <c r="P51" i="21"/>
  <c r="O51" i="21"/>
  <c r="R50" i="21"/>
  <c r="Q50" i="21"/>
  <c r="P50" i="21"/>
  <c r="O50" i="21"/>
  <c r="BA38" i="21"/>
  <c r="AY38" i="21"/>
  <c r="AU38" i="21"/>
  <c r="AS38" i="21"/>
  <c r="AJ38" i="21"/>
  <c r="AI38" i="21"/>
  <c r="AH38" i="21"/>
  <c r="AG38" i="21"/>
  <c r="AF38" i="21"/>
  <c r="AB38" i="21"/>
  <c r="AA38" i="21"/>
  <c r="Z38" i="21"/>
  <c r="Y38" i="21"/>
  <c r="X38" i="21"/>
  <c r="W38" i="21"/>
  <c r="BA37" i="21"/>
  <c r="AY37" i="21"/>
  <c r="AU37" i="21"/>
  <c r="AS37" i="21"/>
  <c r="AJ37" i="21"/>
  <c r="AI37" i="21"/>
  <c r="AH37" i="21"/>
  <c r="AG37" i="21"/>
  <c r="AF37" i="21"/>
  <c r="AB37" i="21"/>
  <c r="AA37" i="21"/>
  <c r="Z37" i="21"/>
  <c r="Y37" i="21"/>
  <c r="X37" i="21"/>
  <c r="W37" i="21"/>
  <c r="BA36" i="21"/>
  <c r="AY36" i="21"/>
  <c r="AU36" i="21"/>
  <c r="AS36" i="21"/>
  <c r="AS40" i="21" s="1"/>
  <c r="AJ36" i="21"/>
  <c r="AI36" i="21"/>
  <c r="AH36" i="21"/>
  <c r="AG36" i="21"/>
  <c r="AF36" i="21"/>
  <c r="AB36" i="21"/>
  <c r="AA36" i="21"/>
  <c r="Z36" i="21"/>
  <c r="Y36" i="21"/>
  <c r="X36" i="21"/>
  <c r="W36" i="21"/>
  <c r="BA35" i="21"/>
  <c r="AY35" i="21"/>
  <c r="AU35" i="21"/>
  <c r="AS35" i="21"/>
  <c r="AJ35" i="21"/>
  <c r="AI35" i="21"/>
  <c r="AH35" i="21"/>
  <c r="AG35" i="21"/>
  <c r="AF35" i="21"/>
  <c r="AB35" i="21"/>
  <c r="AA35" i="21"/>
  <c r="Z35" i="21"/>
  <c r="Y35" i="21"/>
  <c r="X35" i="21"/>
  <c r="W35" i="21"/>
  <c r="AY46" i="21"/>
  <c r="BA34" i="21"/>
  <c r="AY34" i="21"/>
  <c r="AU34" i="21"/>
  <c r="AS34" i="21"/>
  <c r="AJ34" i="21"/>
  <c r="AI34" i="21"/>
  <c r="AH34" i="21"/>
  <c r="AG34" i="21"/>
  <c r="AF34" i="21"/>
  <c r="AB34" i="21"/>
  <c r="AA34" i="21"/>
  <c r="Z34" i="21"/>
  <c r="Y34" i="21"/>
  <c r="X34" i="21"/>
  <c r="W34" i="21"/>
  <c r="BA33" i="21"/>
  <c r="AY33" i="21"/>
  <c r="AU33" i="21"/>
  <c r="AS33" i="21"/>
  <c r="AJ33" i="21"/>
  <c r="AI33" i="21"/>
  <c r="AH33" i="21"/>
  <c r="AG33" i="21"/>
  <c r="AF33" i="21"/>
  <c r="AB33" i="21"/>
  <c r="AA33" i="21"/>
  <c r="Z33" i="21"/>
  <c r="Y33" i="21"/>
  <c r="X33" i="21"/>
  <c r="W33" i="21"/>
  <c r="BA32" i="21"/>
  <c r="AY32" i="21"/>
  <c r="AU32" i="21"/>
  <c r="AS32" i="21"/>
  <c r="AJ32" i="21"/>
  <c r="AI32" i="21"/>
  <c r="AH32" i="21"/>
  <c r="AG32" i="21"/>
  <c r="AF32" i="21"/>
  <c r="AB32" i="21"/>
  <c r="AA32" i="21"/>
  <c r="Z32" i="21"/>
  <c r="Y32" i="21"/>
  <c r="X32" i="21"/>
  <c r="W32" i="21"/>
  <c r="AW12" i="21"/>
  <c r="AP12" i="21"/>
  <c r="AO12" i="21"/>
  <c r="AN12" i="21"/>
  <c r="AM12" i="21"/>
  <c r="AK12" i="21"/>
  <c r="AC12" i="21"/>
  <c r="AQ12" i="21" s="1"/>
  <c r="V12" i="21"/>
  <c r="U12" i="21" s="1"/>
  <c r="R12" i="21"/>
  <c r="P12" i="21"/>
  <c r="O12" i="21"/>
  <c r="B12" i="21"/>
  <c r="AW11" i="21"/>
  <c r="AP11" i="21"/>
  <c r="AO11" i="21"/>
  <c r="AN11" i="21"/>
  <c r="AM11" i="21"/>
  <c r="AK11" i="21"/>
  <c r="AC11" i="21"/>
  <c r="AD11" i="21" s="1"/>
  <c r="AT11" i="21" s="1"/>
  <c r="V11" i="21"/>
  <c r="U11" i="21" s="1"/>
  <c r="R11" i="21"/>
  <c r="Q11" i="21"/>
  <c r="P11" i="21"/>
  <c r="O11" i="21"/>
  <c r="B11" i="21"/>
  <c r="AW10" i="21"/>
  <c r="AP10" i="21"/>
  <c r="AO10" i="21"/>
  <c r="AN10" i="21"/>
  <c r="AM10" i="21"/>
  <c r="AK10" i="21"/>
  <c r="AC10" i="21"/>
  <c r="AQ10" i="21" s="1"/>
  <c r="V10" i="21"/>
  <c r="U10" i="21" s="1"/>
  <c r="R10" i="21"/>
  <c r="Q10" i="21"/>
  <c r="P10" i="21"/>
  <c r="O10" i="21"/>
  <c r="B10" i="21"/>
  <c r="AW9" i="21"/>
  <c r="AW35" i="21" s="1"/>
  <c r="AP9" i="21"/>
  <c r="AO9" i="21"/>
  <c r="AN9" i="21"/>
  <c r="AM9" i="21"/>
  <c r="AK9" i="21"/>
  <c r="AC9" i="21"/>
  <c r="AD9" i="21" s="1"/>
  <c r="AZ9" i="21" s="1"/>
  <c r="V9" i="21"/>
  <c r="U9" i="21" s="1"/>
  <c r="R9" i="21"/>
  <c r="Q9" i="21"/>
  <c r="P9" i="21"/>
  <c r="O9" i="21"/>
  <c r="B9" i="21"/>
  <c r="AW8" i="21"/>
  <c r="AP8" i="21"/>
  <c r="AO8" i="21"/>
  <c r="AN8" i="21"/>
  <c r="AM8" i="21"/>
  <c r="AK8" i="21"/>
  <c r="AC8" i="21"/>
  <c r="AQ8" i="21" s="1"/>
  <c r="V8" i="21"/>
  <c r="U8" i="21" s="1"/>
  <c r="R8" i="21"/>
  <c r="Q8" i="21"/>
  <c r="P8" i="21"/>
  <c r="O8" i="21"/>
  <c r="B8" i="21"/>
  <c r="AW7" i="21"/>
  <c r="AP7" i="21"/>
  <c r="AO7" i="21"/>
  <c r="AN7" i="21"/>
  <c r="AM7" i="21"/>
  <c r="AK7" i="21"/>
  <c r="AC7" i="21"/>
  <c r="AD7" i="21" s="1"/>
  <c r="AT7" i="21" s="1"/>
  <c r="V7" i="21"/>
  <c r="U7" i="21" s="1"/>
  <c r="R7" i="21"/>
  <c r="Q7" i="21"/>
  <c r="P7" i="21"/>
  <c r="O7" i="21"/>
  <c r="B7" i="21"/>
  <c r="AW6" i="21"/>
  <c r="AP6" i="21"/>
  <c r="AO6" i="21"/>
  <c r="AN6" i="21"/>
  <c r="AM6" i="21"/>
  <c r="AK6" i="21"/>
  <c r="AC6" i="21"/>
  <c r="AQ6" i="21" s="1"/>
  <c r="V6" i="21"/>
  <c r="U6" i="21" s="1"/>
  <c r="R6" i="21"/>
  <c r="Q6" i="21"/>
  <c r="P6" i="21"/>
  <c r="O6" i="21"/>
  <c r="B6" i="21"/>
  <c r="AW5" i="21"/>
  <c r="AP5" i="21"/>
  <c r="AO5" i="21"/>
  <c r="AN5" i="21"/>
  <c r="AM5" i="21"/>
  <c r="AK5" i="21"/>
  <c r="AC5" i="21"/>
  <c r="V5" i="21"/>
  <c r="U5" i="21" s="1"/>
  <c r="R5" i="21"/>
  <c r="Q5" i="21"/>
  <c r="P5" i="21"/>
  <c r="O5" i="21"/>
  <c r="B5" i="21"/>
  <c r="AW4" i="21"/>
  <c r="AW37" i="21" s="1"/>
  <c r="AP4" i="21"/>
  <c r="AO4" i="21"/>
  <c r="AN4" i="21"/>
  <c r="AM4" i="21"/>
  <c r="AK4" i="21"/>
  <c r="AC4" i="21"/>
  <c r="AQ4" i="21" s="1"/>
  <c r="V4" i="21"/>
  <c r="U4" i="21" s="1"/>
  <c r="R4" i="21"/>
  <c r="Q4" i="21"/>
  <c r="P4" i="21"/>
  <c r="O4" i="21"/>
  <c r="B4" i="21"/>
  <c r="AC34" i="21"/>
  <c r="AW33" i="21"/>
  <c r="AO53" i="20"/>
  <c r="AM52" i="20"/>
  <c r="Q23" i="20"/>
  <c r="AP50" i="20"/>
  <c r="AO49" i="20"/>
  <c r="R27" i="20"/>
  <c r="AM48" i="20"/>
  <c r="AP47" i="20"/>
  <c r="AM47" i="20"/>
  <c r="Q25" i="20"/>
  <c r="BA44" i="20"/>
  <c r="AB44" i="20"/>
  <c r="AG43" i="20"/>
  <c r="AF43" i="20"/>
  <c r="W43" i="20"/>
  <c r="AN53" i="20"/>
  <c r="T42" i="20"/>
  <c r="AT41" i="20"/>
  <c r="T41" i="20"/>
  <c r="AU52" i="20" s="1"/>
  <c r="AJ44" i="20"/>
  <c r="AK40" i="20"/>
  <c r="AM51" i="20"/>
  <c r="T40" i="20"/>
  <c r="AA51" i="20" s="1"/>
  <c r="AO50" i="20"/>
  <c r="T39" i="20"/>
  <c r="Y50" i="20" s="1"/>
  <c r="AU43" i="20"/>
  <c r="AT38" i="20"/>
  <c r="T38" i="20"/>
  <c r="AF49" i="20" s="1"/>
  <c r="AK37" i="20"/>
  <c r="T37" i="20"/>
  <c r="AU48" i="20" s="1"/>
  <c r="AH43" i="20"/>
  <c r="AK36" i="20"/>
  <c r="Z43" i="20"/>
  <c r="Y43" i="20"/>
  <c r="AO47" i="20"/>
  <c r="T36" i="20"/>
  <c r="AW32" i="20"/>
  <c r="AP32" i="20"/>
  <c r="AO32" i="20"/>
  <c r="AN32" i="20"/>
  <c r="AM32" i="20"/>
  <c r="AK32" i="20"/>
  <c r="AC32" i="20"/>
  <c r="AQ32" i="20" s="1"/>
  <c r="V32" i="20"/>
  <c r="U32" i="20" s="1"/>
  <c r="R32" i="20"/>
  <c r="Q32" i="20"/>
  <c r="O32" i="20"/>
  <c r="B32" i="20"/>
  <c r="AW31" i="20"/>
  <c r="AQ31" i="20"/>
  <c r="AP31" i="20"/>
  <c r="AO31" i="20"/>
  <c r="AN31" i="20"/>
  <c r="AM31" i="20"/>
  <c r="AK31" i="20"/>
  <c r="AC31" i="20"/>
  <c r="AD31" i="20" s="1"/>
  <c r="AX31" i="20" s="1"/>
  <c r="V31" i="20"/>
  <c r="U31" i="20" s="1"/>
  <c r="Q31" i="20"/>
  <c r="B31" i="20"/>
  <c r="BB30" i="20"/>
  <c r="AZ30" i="20"/>
  <c r="AW30" i="20"/>
  <c r="AT30" i="20"/>
  <c r="AP30" i="20"/>
  <c r="AO30" i="20"/>
  <c r="AN30" i="20"/>
  <c r="AM30" i="20"/>
  <c r="AK30" i="20"/>
  <c r="AD30" i="20"/>
  <c r="AV30" i="20" s="1"/>
  <c r="AC30" i="20"/>
  <c r="AQ30" i="20" s="1"/>
  <c r="V30" i="20"/>
  <c r="U30" i="20"/>
  <c r="R30" i="20"/>
  <c r="Q30" i="20"/>
  <c r="O30" i="20"/>
  <c r="B30" i="20"/>
  <c r="AW29" i="20"/>
  <c r="AX29" i="20" s="1"/>
  <c r="AQ29" i="20"/>
  <c r="AP29" i="20"/>
  <c r="AO29" i="20"/>
  <c r="AN29" i="20"/>
  <c r="AM29" i="20"/>
  <c r="AK29" i="20"/>
  <c r="AC29" i="20"/>
  <c r="AD29" i="20" s="1"/>
  <c r="V29" i="20"/>
  <c r="U29" i="20" s="1"/>
  <c r="R29" i="20"/>
  <c r="Q29" i="20"/>
  <c r="O29" i="20"/>
  <c r="B29" i="20"/>
  <c r="BB28" i="20"/>
  <c r="AZ28" i="20"/>
  <c r="AW28" i="20"/>
  <c r="AT28" i="20"/>
  <c r="AP28" i="20"/>
  <c r="AO28" i="20"/>
  <c r="AN28" i="20"/>
  <c r="AM28" i="20"/>
  <c r="AK28" i="20"/>
  <c r="AD28" i="20"/>
  <c r="AV28" i="20" s="1"/>
  <c r="AC28" i="20"/>
  <c r="AQ28" i="20" s="1"/>
  <c r="V28" i="20"/>
  <c r="U28" i="20" s="1"/>
  <c r="R28" i="20"/>
  <c r="Q28" i="20"/>
  <c r="O28" i="20"/>
  <c r="B28" i="20"/>
  <c r="AW27" i="20"/>
  <c r="AX27" i="20" s="1"/>
  <c r="AQ27" i="20"/>
  <c r="AP27" i="20"/>
  <c r="AO27" i="20"/>
  <c r="AN27" i="20"/>
  <c r="AM27" i="20"/>
  <c r="AK27" i="20"/>
  <c r="AC27" i="20"/>
  <c r="AD27" i="20" s="1"/>
  <c r="V27" i="20"/>
  <c r="U27" i="20" s="1"/>
  <c r="Q27" i="20"/>
  <c r="O27" i="20"/>
  <c r="B27" i="20"/>
  <c r="AW26" i="20"/>
  <c r="AP26" i="20"/>
  <c r="AO26" i="20"/>
  <c r="AN26" i="20"/>
  <c r="AM26" i="20"/>
  <c r="AK26" i="20"/>
  <c r="AC26" i="20"/>
  <c r="AQ26" i="20" s="1"/>
  <c r="V26" i="20"/>
  <c r="U26" i="20" s="1"/>
  <c r="R26" i="20"/>
  <c r="Q26" i="20"/>
  <c r="O26" i="20"/>
  <c r="B26" i="20"/>
  <c r="AX25" i="20"/>
  <c r="AW25" i="20"/>
  <c r="AQ25" i="20"/>
  <c r="AP25" i="20"/>
  <c r="AO25" i="20"/>
  <c r="AN25" i="20"/>
  <c r="AM25" i="20"/>
  <c r="AK25" i="20"/>
  <c r="AD25" i="20"/>
  <c r="BB25" i="20" s="1"/>
  <c r="AC25" i="20"/>
  <c r="V25" i="20"/>
  <c r="U25" i="20"/>
  <c r="R25" i="20"/>
  <c r="O25" i="20"/>
  <c r="B25" i="20"/>
  <c r="AW24" i="20"/>
  <c r="AP24" i="20"/>
  <c r="AO24" i="20"/>
  <c r="AN24" i="20"/>
  <c r="AM24" i="20"/>
  <c r="AK24" i="20"/>
  <c r="AC24" i="20"/>
  <c r="V24" i="20"/>
  <c r="U24" i="20" s="1"/>
  <c r="Q24" i="20"/>
  <c r="B24" i="20"/>
  <c r="AW23" i="20"/>
  <c r="AX23" i="20" s="1"/>
  <c r="AQ23" i="20"/>
  <c r="AP23" i="20"/>
  <c r="AO23" i="20"/>
  <c r="AN23" i="20"/>
  <c r="AM23" i="20"/>
  <c r="AK23" i="20"/>
  <c r="AD23" i="20"/>
  <c r="BB23" i="20" s="1"/>
  <c r="AC23" i="20"/>
  <c r="V23" i="20"/>
  <c r="U23" i="20" s="1"/>
  <c r="R23" i="20"/>
  <c r="O23" i="20"/>
  <c r="B23" i="20"/>
  <c r="AW22" i="20"/>
  <c r="AP22" i="20"/>
  <c r="AO22" i="20"/>
  <c r="AN22" i="20"/>
  <c r="AM22" i="20"/>
  <c r="AK22" i="20"/>
  <c r="AD22" i="20"/>
  <c r="AC22" i="20"/>
  <c r="AQ22" i="20" s="1"/>
  <c r="V22" i="20"/>
  <c r="U22" i="20"/>
  <c r="R22" i="20"/>
  <c r="Q22" i="20"/>
  <c r="O22" i="20"/>
  <c r="B22" i="20"/>
  <c r="AW21" i="20"/>
  <c r="AX21" i="20" s="1"/>
  <c r="AV21" i="20"/>
  <c r="AP21" i="20"/>
  <c r="AO21" i="20"/>
  <c r="AN21" i="20"/>
  <c r="AM21" i="20"/>
  <c r="AK21" i="20"/>
  <c r="AD21" i="20"/>
  <c r="AC21" i="20"/>
  <c r="AQ21" i="20" s="1"/>
  <c r="V21" i="20"/>
  <c r="U21" i="20"/>
  <c r="R21" i="20"/>
  <c r="Q21" i="20"/>
  <c r="O21" i="20"/>
  <c r="B21" i="20"/>
  <c r="AZ20" i="20"/>
  <c r="AX20" i="20"/>
  <c r="AW20" i="20"/>
  <c r="AT20" i="20"/>
  <c r="AQ20" i="20"/>
  <c r="AP20" i="20"/>
  <c r="AO20" i="20"/>
  <c r="AN20" i="20"/>
  <c r="AM20" i="20"/>
  <c r="AK20" i="20"/>
  <c r="AC20" i="20"/>
  <c r="AD20" i="20" s="1"/>
  <c r="V20" i="20"/>
  <c r="U20" i="20" s="1"/>
  <c r="R20" i="20"/>
  <c r="Q20" i="20"/>
  <c r="O20" i="20"/>
  <c r="B20" i="20"/>
  <c r="AW19" i="20"/>
  <c r="AP19" i="20"/>
  <c r="AO19" i="20"/>
  <c r="AN19" i="20"/>
  <c r="AM19" i="20"/>
  <c r="AK19" i="20"/>
  <c r="AD19" i="20"/>
  <c r="AC19" i="20"/>
  <c r="AQ19" i="20" s="1"/>
  <c r="V19" i="20"/>
  <c r="U19" i="20" s="1"/>
  <c r="R19" i="20"/>
  <c r="O19" i="20"/>
  <c r="B19" i="20"/>
  <c r="AW18" i="20"/>
  <c r="AP18" i="20"/>
  <c r="AO18" i="20"/>
  <c r="AN18" i="20"/>
  <c r="AM18" i="20"/>
  <c r="AK18" i="20"/>
  <c r="AC18" i="20"/>
  <c r="AD18" i="20" s="1"/>
  <c r="AZ18" i="20" s="1"/>
  <c r="V18" i="20"/>
  <c r="U18" i="20" s="1"/>
  <c r="R18" i="20"/>
  <c r="Q18" i="20"/>
  <c r="O18" i="20"/>
  <c r="B18" i="20"/>
  <c r="AW17" i="20"/>
  <c r="AX17" i="20" s="1"/>
  <c r="AV17" i="20"/>
  <c r="AP17" i="20"/>
  <c r="AO17" i="20"/>
  <c r="AN17" i="20"/>
  <c r="AM17" i="20"/>
  <c r="AK17" i="20"/>
  <c r="AD17" i="20"/>
  <c r="AC17" i="20"/>
  <c r="AQ17" i="20" s="1"/>
  <c r="V17" i="20"/>
  <c r="U17" i="20"/>
  <c r="R17" i="20"/>
  <c r="Q17" i="20"/>
  <c r="O17" i="20"/>
  <c r="B17" i="20"/>
  <c r="A42" i="19"/>
  <c r="A41" i="19"/>
  <c r="A40" i="19"/>
  <c r="A39" i="19"/>
  <c r="A38" i="19"/>
  <c r="A37" i="19"/>
  <c r="A36" i="19"/>
  <c r="X39" i="21" l="1"/>
  <c r="AB39" i="21"/>
  <c r="AT36" i="21"/>
  <c r="AC36" i="21"/>
  <c r="AQ47" i="21" s="1"/>
  <c r="AN49" i="21"/>
  <c r="AX13" i="21"/>
  <c r="AC33" i="21"/>
  <c r="AX7" i="21"/>
  <c r="AX11" i="21"/>
  <c r="Y40" i="21"/>
  <c r="AD6" i="21"/>
  <c r="AV6" i="21" s="1"/>
  <c r="AD8" i="21"/>
  <c r="AV8" i="21" s="1"/>
  <c r="AD10" i="21"/>
  <c r="AV10" i="21" s="1"/>
  <c r="AD4" i="21"/>
  <c r="BB4" i="21" s="1"/>
  <c r="AD12" i="21"/>
  <c r="AV12" i="21" s="1"/>
  <c r="AQ7" i="21"/>
  <c r="AZ7" i="21"/>
  <c r="AC38" i="21"/>
  <c r="AQ49" i="21" s="1"/>
  <c r="AT32" i="21"/>
  <c r="BA40" i="21"/>
  <c r="A43" i="20"/>
  <c r="E48" i="20"/>
  <c r="E52" i="20"/>
  <c r="AB50" i="20"/>
  <c r="AY50" i="20"/>
  <c r="AA48" i="21"/>
  <c r="AF45" i="21"/>
  <c r="AJ45" i="21"/>
  <c r="AA45" i="21"/>
  <c r="AH45" i="21"/>
  <c r="AU45" i="21"/>
  <c r="AB45" i="21"/>
  <c r="AY45" i="21"/>
  <c r="AF50" i="20"/>
  <c r="AJ50" i="20"/>
  <c r="AB44" i="21"/>
  <c r="T40" i="21"/>
  <c r="AS51" i="21" s="1"/>
  <c r="AF48" i="21"/>
  <c r="AJ48" i="21"/>
  <c r="AI49" i="21"/>
  <c r="AA50" i="20"/>
  <c r="AU50" i="20"/>
  <c r="AS47" i="21"/>
  <c r="X46" i="21"/>
  <c r="AH50" i="20"/>
  <c r="AF44" i="21"/>
  <c r="AJ44" i="21"/>
  <c r="AH46" i="21"/>
  <c r="AF49" i="21"/>
  <c r="AJ49" i="21"/>
  <c r="AB51" i="20"/>
  <c r="T39" i="21"/>
  <c r="X50" i="21" s="1"/>
  <c r="AB46" i="21"/>
  <c r="Z49" i="21"/>
  <c r="AA44" i="21"/>
  <c r="AG45" i="21"/>
  <c r="AB48" i="21"/>
  <c r="AA49" i="21"/>
  <c r="AW46" i="21"/>
  <c r="AQ45" i="21"/>
  <c r="AC45" i="21"/>
  <c r="BB10" i="21"/>
  <c r="AC35" i="21"/>
  <c r="AD5" i="21"/>
  <c r="AX6" i="21"/>
  <c r="BB7" i="21"/>
  <c r="AV7" i="21"/>
  <c r="AX9" i="21"/>
  <c r="AQ11" i="21"/>
  <c r="AZ11" i="21"/>
  <c r="AX12" i="21"/>
  <c r="A39" i="21"/>
  <c r="AP43" i="21"/>
  <c r="Y39" i="21"/>
  <c r="Y43" i="21"/>
  <c r="AC32" i="21"/>
  <c r="AD32" i="21" s="1"/>
  <c r="AV32" i="21" s="1"/>
  <c r="AH39" i="21"/>
  <c r="W44" i="21"/>
  <c r="AN44" i="21"/>
  <c r="AM44" i="21"/>
  <c r="AT33" i="21"/>
  <c r="AD33" i="21"/>
  <c r="AV33" i="21" s="1"/>
  <c r="AU44" i="21"/>
  <c r="AK34" i="21"/>
  <c r="AK45" i="21" s="1"/>
  <c r="AY48" i="21"/>
  <c r="Q12" i="21"/>
  <c r="T43" i="20"/>
  <c r="AH54" i="20" s="1"/>
  <c r="AW44" i="21"/>
  <c r="AW48" i="21"/>
  <c r="AS43" i="21"/>
  <c r="AS39" i="21"/>
  <c r="Y46" i="21"/>
  <c r="AP46" i="21"/>
  <c r="W48" i="21"/>
  <c r="AN48" i="21"/>
  <c r="AM48" i="21"/>
  <c r="AT37" i="21"/>
  <c r="AQ44" i="21"/>
  <c r="AC44" i="21"/>
  <c r="AW34" i="21"/>
  <c r="AW36" i="21"/>
  <c r="AC37" i="21"/>
  <c r="AD37" i="21" s="1"/>
  <c r="AW38" i="21"/>
  <c r="AZ6" i="21"/>
  <c r="AT6" i="21"/>
  <c r="BB6" i="21"/>
  <c r="AQ9" i="21"/>
  <c r="AZ12" i="21"/>
  <c r="AT12" i="21"/>
  <c r="BB12" i="21"/>
  <c r="Z39" i="21"/>
  <c r="Z43" i="21"/>
  <c r="AI39" i="21"/>
  <c r="AI43" i="21"/>
  <c r="AY44" i="21"/>
  <c r="AD34" i="21"/>
  <c r="BB34" i="21" s="1"/>
  <c r="AK35" i="21"/>
  <c r="AK46" i="21" s="1"/>
  <c r="AS46" i="21"/>
  <c r="AT35" i="21"/>
  <c r="BA46" i="21"/>
  <c r="AI40" i="21"/>
  <c r="AI47" i="21"/>
  <c r="BA47" i="21"/>
  <c r="BB9" i="21"/>
  <c r="AV9" i="21"/>
  <c r="AQ5" i="21"/>
  <c r="AT9" i="21"/>
  <c r="BB11" i="21"/>
  <c r="AV11" i="21"/>
  <c r="AW32" i="21"/>
  <c r="X45" i="21"/>
  <c r="AO45" i="21"/>
  <c r="Z40" i="21"/>
  <c r="Z47" i="21"/>
  <c r="AH43" i="21"/>
  <c r="AU48" i="21"/>
  <c r="W39" i="21"/>
  <c r="W43" i="21"/>
  <c r="AN43" i="21"/>
  <c r="AA39" i="21"/>
  <c r="AA43" i="21"/>
  <c r="AF39" i="21"/>
  <c r="AF43" i="21"/>
  <c r="AJ39" i="21"/>
  <c r="AJ43" i="21"/>
  <c r="AU43" i="21"/>
  <c r="AU39" i="21"/>
  <c r="AY43" i="21"/>
  <c r="AY39" i="21"/>
  <c r="AO44" i="21"/>
  <c r="X44" i="21"/>
  <c r="AG44" i="21"/>
  <c r="AK33" i="21"/>
  <c r="AK44" i="21" s="1"/>
  <c r="Y45" i="21"/>
  <c r="AP45" i="21"/>
  <c r="AS45" i="21"/>
  <c r="BA45" i="21"/>
  <c r="Z46" i="21"/>
  <c r="AI46" i="21"/>
  <c r="AM47" i="21"/>
  <c r="W47" i="21"/>
  <c r="AN47" i="21"/>
  <c r="W40" i="21"/>
  <c r="AT40" i="21" s="1"/>
  <c r="AA40" i="21"/>
  <c r="AA47" i="21"/>
  <c r="AF47" i="21"/>
  <c r="AF40" i="21"/>
  <c r="AJ40" i="21"/>
  <c r="AJ47" i="21"/>
  <c r="AU47" i="21"/>
  <c r="AU40" i="21"/>
  <c r="AY47" i="21"/>
  <c r="AY40" i="21"/>
  <c r="AO48" i="21"/>
  <c r="X48" i="21"/>
  <c r="AG48" i="21"/>
  <c r="AK37" i="21"/>
  <c r="AK48" i="21" s="1"/>
  <c r="AT38" i="21"/>
  <c r="AM43" i="21"/>
  <c r="AN45" i="21"/>
  <c r="AG46" i="21"/>
  <c r="X43" i="21"/>
  <c r="AO43" i="21"/>
  <c r="AB43" i="21"/>
  <c r="AG43" i="21"/>
  <c r="AK32" i="21"/>
  <c r="AK43" i="21" s="1"/>
  <c r="Y44" i="21"/>
  <c r="AP44" i="21"/>
  <c r="AH44" i="21"/>
  <c r="AS44" i="21"/>
  <c r="BA44" i="21"/>
  <c r="Z45" i="21"/>
  <c r="AI45" i="21"/>
  <c r="AT34" i="21"/>
  <c r="W46" i="21"/>
  <c r="AN46" i="21"/>
  <c r="AM46" i="21"/>
  <c r="AA46" i="21"/>
  <c r="AF46" i="21"/>
  <c r="AJ46" i="21"/>
  <c r="AU46" i="21"/>
  <c r="A40" i="21"/>
  <c r="X47" i="21"/>
  <c r="AO47" i="21"/>
  <c r="X40" i="21"/>
  <c r="AB47" i="21"/>
  <c r="AB40" i="21"/>
  <c r="AB41" i="21" s="1"/>
  <c r="AG47" i="21"/>
  <c r="AG40" i="21"/>
  <c r="AK36" i="21"/>
  <c r="AK47" i="21" s="1"/>
  <c r="Y48" i="21"/>
  <c r="AP48" i="21"/>
  <c r="AH48" i="21"/>
  <c r="AS48" i="21"/>
  <c r="BA48" i="21"/>
  <c r="AM49" i="21"/>
  <c r="W49" i="21"/>
  <c r="AU49" i="21"/>
  <c r="AG39" i="21"/>
  <c r="BA43" i="21"/>
  <c r="BA39" i="21"/>
  <c r="Z44" i="21"/>
  <c r="AI44" i="21"/>
  <c r="AM45" i="21"/>
  <c r="W45" i="21"/>
  <c r="AO46" i="21"/>
  <c r="Y47" i="21"/>
  <c r="AP47" i="21"/>
  <c r="AH47" i="21"/>
  <c r="Z48" i="21"/>
  <c r="AI48" i="21"/>
  <c r="AY49" i="21"/>
  <c r="AH40" i="21"/>
  <c r="X49" i="21"/>
  <c r="AB49" i="21"/>
  <c r="AG49" i="21"/>
  <c r="AK38" i="21"/>
  <c r="AK49" i="21" s="1"/>
  <c r="AO49" i="21"/>
  <c r="Y49" i="21"/>
  <c r="AP49" i="21"/>
  <c r="AH49" i="21"/>
  <c r="AS49" i="21"/>
  <c r="BA49" i="21"/>
  <c r="AI51" i="20"/>
  <c r="AS53" i="20"/>
  <c r="W47" i="20"/>
  <c r="AA47" i="20"/>
  <c r="AG50" i="20"/>
  <c r="AF51" i="20"/>
  <c r="AA53" i="20"/>
  <c r="AG47" i="20"/>
  <c r="AU47" i="20"/>
  <c r="AK48" i="20"/>
  <c r="AJ51" i="20"/>
  <c r="Y47" i="20"/>
  <c r="X48" i="20"/>
  <c r="AI49" i="20"/>
  <c r="AK51" i="20"/>
  <c r="AH47" i="20"/>
  <c r="AY47" i="20"/>
  <c r="Z51" i="20"/>
  <c r="BA51" i="20"/>
  <c r="AK47" i="20"/>
  <c r="AF47" i="20"/>
  <c r="AJ47" i="20"/>
  <c r="AF53" i="20"/>
  <c r="BA53" i="20"/>
  <c r="X47" i="20"/>
  <c r="AW52" i="20"/>
  <c r="AZ19" i="20"/>
  <c r="AT19" i="20"/>
  <c r="BB19" i="20"/>
  <c r="AI52" i="20"/>
  <c r="AT42" i="20"/>
  <c r="A44" i="20"/>
  <c r="AB52" i="20"/>
  <c r="BB29" i="20"/>
  <c r="AV29" i="20"/>
  <c r="AZ29" i="20"/>
  <c r="AT29" i="20"/>
  <c r="AW47" i="20"/>
  <c r="AQ18" i="20"/>
  <c r="AV19" i="20"/>
  <c r="AZ21" i="20"/>
  <c r="AT21" i="20"/>
  <c r="BB21" i="20"/>
  <c r="AX22" i="20"/>
  <c r="AB43" i="20"/>
  <c r="BA47" i="20"/>
  <c r="BA43" i="20"/>
  <c r="Z49" i="20"/>
  <c r="AJ49" i="20"/>
  <c r="AJ43" i="20"/>
  <c r="AA44" i="20"/>
  <c r="AH51" i="20"/>
  <c r="AH44" i="20"/>
  <c r="AT40" i="20"/>
  <c r="AS51" i="20"/>
  <c r="BA52" i="20"/>
  <c r="AY53" i="20"/>
  <c r="AN54" i="20"/>
  <c r="AM54" i="20"/>
  <c r="Q19" i="20"/>
  <c r="R31" i="20"/>
  <c r="R24" i="20"/>
  <c r="BB18" i="20"/>
  <c r="AV18" i="20"/>
  <c r="AV22" i="20"/>
  <c r="BB22" i="20"/>
  <c r="AT22" i="20"/>
  <c r="AW51" i="20"/>
  <c r="AW44" i="20"/>
  <c r="Z52" i="20"/>
  <c r="AM53" i="20"/>
  <c r="AX18" i="20"/>
  <c r="BB31" i="20"/>
  <c r="AV31" i="20"/>
  <c r="AZ31" i="20"/>
  <c r="AT31" i="20"/>
  <c r="AU49" i="20"/>
  <c r="AG51" i="20"/>
  <c r="AG44" i="20"/>
  <c r="X50" i="20"/>
  <c r="AQ51" i="20"/>
  <c r="AC51" i="20"/>
  <c r="AZ17" i="20"/>
  <c r="AT17" i="20"/>
  <c r="BB17" i="20"/>
  <c r="AT18" i="20"/>
  <c r="AX19" i="20"/>
  <c r="BB20" i="20"/>
  <c r="AV20" i="20"/>
  <c r="AZ22" i="20"/>
  <c r="AQ24" i="20"/>
  <c r="AD24" i="20"/>
  <c r="AD26" i="20"/>
  <c r="AD32" i="20"/>
  <c r="AI43" i="20"/>
  <c r="AP54" i="20" s="1"/>
  <c r="AS48" i="20"/>
  <c r="AT37" i="20"/>
  <c r="X51" i="20"/>
  <c r="AO51" i="20"/>
  <c r="AD40" i="20"/>
  <c r="X44" i="20"/>
  <c r="Y52" i="20"/>
  <c r="AP52" i="20"/>
  <c r="AH52" i="20"/>
  <c r="X43" i="20"/>
  <c r="AS44" i="20"/>
  <c r="O24" i="20"/>
  <c r="O31" i="20"/>
  <c r="W53" i="20"/>
  <c r="AX24" i="20"/>
  <c r="BB27" i="20"/>
  <c r="AV27" i="20"/>
  <c r="AZ27" i="20"/>
  <c r="AT27" i="20"/>
  <c r="Y48" i="20"/>
  <c r="AP48" i="20"/>
  <c r="AH48" i="20"/>
  <c r="AM49" i="20"/>
  <c r="AA49" i="20"/>
  <c r="AS49" i="20"/>
  <c r="AY49" i="20"/>
  <c r="AK39" i="20"/>
  <c r="AK50" i="20" s="1"/>
  <c r="Y51" i="20"/>
  <c r="AP51" i="20"/>
  <c r="AI44" i="20"/>
  <c r="AI53" i="20"/>
  <c r="AU53" i="20"/>
  <c r="AA43" i="20"/>
  <c r="AY43" i="20"/>
  <c r="AB47" i="20"/>
  <c r="AB48" i="20"/>
  <c r="AN49" i="20"/>
  <c r="AX28" i="20"/>
  <c r="AX30" i="20"/>
  <c r="AS47" i="20"/>
  <c r="AS43" i="20"/>
  <c r="AT36" i="20"/>
  <c r="Z48" i="20"/>
  <c r="AD37" i="20"/>
  <c r="AZ37" i="20" s="1"/>
  <c r="AI48" i="20"/>
  <c r="BA48" i="20"/>
  <c r="BA49" i="20"/>
  <c r="W50" i="20"/>
  <c r="AN50" i="20"/>
  <c r="AM50" i="20"/>
  <c r="AD39" i="20"/>
  <c r="T44" i="20"/>
  <c r="AB55" i="20" s="1"/>
  <c r="Z44" i="20"/>
  <c r="X52" i="20"/>
  <c r="AK41" i="20"/>
  <c r="AK52" i="20" s="1"/>
  <c r="AS52" i="20"/>
  <c r="Z53" i="20"/>
  <c r="AJ53" i="20"/>
  <c r="Y44" i="20"/>
  <c r="W49" i="20"/>
  <c r="AT23" i="20"/>
  <c r="AZ23" i="20"/>
  <c r="AT25" i="20"/>
  <c r="AZ25" i="20"/>
  <c r="AD36" i="20"/>
  <c r="AX36" i="20" s="1"/>
  <c r="W48" i="20"/>
  <c r="AN48" i="20"/>
  <c r="AA48" i="20"/>
  <c r="AF48" i="20"/>
  <c r="AJ48" i="20"/>
  <c r="X49" i="20"/>
  <c r="AB49" i="20"/>
  <c r="AG49" i="20"/>
  <c r="AK38" i="20"/>
  <c r="AK49" i="20" s="1"/>
  <c r="AS50" i="20"/>
  <c r="BA50" i="20"/>
  <c r="W52" i="20"/>
  <c r="AN52" i="20"/>
  <c r="AA52" i="20"/>
  <c r="AF52" i="20"/>
  <c r="AJ52" i="20"/>
  <c r="X53" i="20"/>
  <c r="AB53" i="20"/>
  <c r="AG53" i="20"/>
  <c r="AK42" i="20"/>
  <c r="AK53" i="20" s="1"/>
  <c r="Z47" i="20"/>
  <c r="AI47" i="20"/>
  <c r="AN47" i="20"/>
  <c r="AG48" i="20"/>
  <c r="AY48" i="20"/>
  <c r="AN51" i="20"/>
  <c r="AG52" i="20"/>
  <c r="AY52" i="20"/>
  <c r="AV23" i="20"/>
  <c r="AV25" i="20"/>
  <c r="AO48" i="20"/>
  <c r="Y49" i="20"/>
  <c r="AP49" i="20"/>
  <c r="AH49" i="20"/>
  <c r="Z50" i="20"/>
  <c r="AI50" i="20"/>
  <c r="AT39" i="20"/>
  <c r="AU51" i="20"/>
  <c r="AY51" i="20"/>
  <c r="AO52" i="20"/>
  <c r="Y53" i="20"/>
  <c r="AP53" i="20"/>
  <c r="AH53" i="20"/>
  <c r="W44" i="20"/>
  <c r="AF44" i="20"/>
  <c r="AF45" i="20" s="1"/>
  <c r="AU44" i="20"/>
  <c r="AY44" i="20"/>
  <c r="W51" i="20"/>
  <c r="E47" i="20" l="1"/>
  <c r="E49" i="20"/>
  <c r="A45" i="20"/>
  <c r="BB8" i="21"/>
  <c r="AD36" i="21"/>
  <c r="AC47" i="21"/>
  <c r="AT8" i="21"/>
  <c r="AZ8" i="21"/>
  <c r="AT10" i="21"/>
  <c r="AZ10" i="21"/>
  <c r="AX10" i="21"/>
  <c r="AD38" i="21"/>
  <c r="AD49" i="21" s="1"/>
  <c r="AV49" i="21" s="1"/>
  <c r="AX4" i="21"/>
  <c r="AV4" i="21"/>
  <c r="AZ4" i="21"/>
  <c r="AC49" i="21"/>
  <c r="AZ32" i="21"/>
  <c r="AT4" i="21"/>
  <c r="AX8" i="21"/>
  <c r="E53" i="20"/>
  <c r="E23" i="20"/>
  <c r="E30" i="20"/>
  <c r="F53" i="20"/>
  <c r="F20" i="20" s="1"/>
  <c r="F49" i="20"/>
  <c r="F23" i="20" s="1"/>
  <c r="F52" i="20"/>
  <c r="F48" i="20"/>
  <c r="F22" i="20" s="1"/>
  <c r="I48" i="20"/>
  <c r="I22" i="20" s="1"/>
  <c r="I52" i="20"/>
  <c r="I26" i="20" s="1"/>
  <c r="I49" i="20"/>
  <c r="I30" i="20" s="1"/>
  <c r="I53" i="20"/>
  <c r="I50" i="20"/>
  <c r="I24" i="20" s="1"/>
  <c r="E27" i="20"/>
  <c r="E20" i="20"/>
  <c r="E21" i="20"/>
  <c r="E28" i="20"/>
  <c r="E26" i="20"/>
  <c r="E19" i="20"/>
  <c r="E29" i="20"/>
  <c r="E22" i="20"/>
  <c r="AV37" i="21"/>
  <c r="AZ37" i="21"/>
  <c r="AC40" i="21"/>
  <c r="A41" i="21"/>
  <c r="I29" i="20"/>
  <c r="AT47" i="21"/>
  <c r="W54" i="20"/>
  <c r="AU54" i="20"/>
  <c r="Y54" i="20"/>
  <c r="AG54" i="20"/>
  <c r="AF54" i="20"/>
  <c r="AT47" i="20"/>
  <c r="BA51" i="21"/>
  <c r="Z54" i="20"/>
  <c r="AB50" i="21"/>
  <c r="AT50" i="20"/>
  <c r="Z51" i="21"/>
  <c r="AI51" i="21"/>
  <c r="AH51" i="21"/>
  <c r="AJ51" i="21"/>
  <c r="AA51" i="21"/>
  <c r="AB51" i="21"/>
  <c r="AF51" i="21"/>
  <c r="Y51" i="21"/>
  <c r="T41" i="21"/>
  <c r="AB52" i="21" s="1"/>
  <c r="AT52" i="20"/>
  <c r="AT49" i="21"/>
  <c r="AG41" i="21"/>
  <c r="AK39" i="21"/>
  <c r="AK50" i="21" s="1"/>
  <c r="AG50" i="21"/>
  <c r="X51" i="21"/>
  <c r="AO51" i="21"/>
  <c r="AY51" i="21"/>
  <c r="AF50" i="21"/>
  <c r="AF41" i="21"/>
  <c r="AQ51" i="21"/>
  <c r="AC51" i="21"/>
  <c r="AW49" i="21"/>
  <c r="AC46" i="21"/>
  <c r="AQ46" i="21"/>
  <c r="BA50" i="21"/>
  <c r="BA41" i="21"/>
  <c r="AV38" i="21"/>
  <c r="AY41" i="21"/>
  <c r="AY50" i="21"/>
  <c r="AD35" i="21"/>
  <c r="AD48" i="21"/>
  <c r="AZ48" i="21" s="1"/>
  <c r="BB37" i="21"/>
  <c r="AX33" i="21"/>
  <c r="Y41" i="21"/>
  <c r="Y50" i="21"/>
  <c r="AP50" i="21"/>
  <c r="X41" i="21"/>
  <c r="AT53" i="20"/>
  <c r="AT48" i="21"/>
  <c r="AT44" i="21"/>
  <c r="AU51" i="21"/>
  <c r="AM51" i="21"/>
  <c r="W51" i="21"/>
  <c r="AT51" i="21" s="1"/>
  <c r="AN51" i="21"/>
  <c r="AD40" i="21"/>
  <c r="AZ40" i="21" s="1"/>
  <c r="AJ50" i="21"/>
  <c r="AJ41" i="21"/>
  <c r="AA50" i="21"/>
  <c r="AA41" i="21"/>
  <c r="AP51" i="21"/>
  <c r="AD45" i="21"/>
  <c r="BB45" i="21" s="1"/>
  <c r="AZ34" i="21"/>
  <c r="AV34" i="21"/>
  <c r="AI50" i="21"/>
  <c r="AI41" i="21"/>
  <c r="AS50" i="21"/>
  <c r="AS41" i="21"/>
  <c r="AT39" i="21"/>
  <c r="AH41" i="21"/>
  <c r="AH50" i="21"/>
  <c r="AO50" i="21"/>
  <c r="AG51" i="21"/>
  <c r="AK40" i="21"/>
  <c r="AK51" i="21" s="1"/>
  <c r="AW47" i="21"/>
  <c r="AW40" i="21"/>
  <c r="AX36" i="21"/>
  <c r="AD44" i="21"/>
  <c r="AX44" i="21" s="1"/>
  <c r="BB33" i="21"/>
  <c r="BB5" i="21"/>
  <c r="AX5" i="21"/>
  <c r="AZ5" i="21"/>
  <c r="AT5" i="21"/>
  <c r="AV5" i="21"/>
  <c r="W50" i="21"/>
  <c r="AN50" i="21"/>
  <c r="AM50" i="21"/>
  <c r="W41" i="21"/>
  <c r="AW43" i="21"/>
  <c r="AW39" i="21"/>
  <c r="AX32" i="21"/>
  <c r="Z50" i="21"/>
  <c r="Z41" i="21"/>
  <c r="AT45" i="21"/>
  <c r="AU50" i="21"/>
  <c r="AU41" i="21"/>
  <c r="AT46" i="21"/>
  <c r="AZ33" i="21"/>
  <c r="AD43" i="21"/>
  <c r="AZ43" i="21" s="1"/>
  <c r="BB32" i="21"/>
  <c r="AQ48" i="21"/>
  <c r="AC48" i="21"/>
  <c r="AW45" i="21"/>
  <c r="AX34" i="21"/>
  <c r="AT43" i="21"/>
  <c r="AX37" i="21"/>
  <c r="AC39" i="21"/>
  <c r="AC43" i="21"/>
  <c r="AQ43" i="21"/>
  <c r="AT49" i="20"/>
  <c r="BA55" i="20"/>
  <c r="AJ55" i="20"/>
  <c r="Z55" i="20"/>
  <c r="AT48" i="20"/>
  <c r="AD50" i="20"/>
  <c r="BB50" i="20" s="1"/>
  <c r="AZ39" i="20"/>
  <c r="AG55" i="20"/>
  <c r="AK44" i="20"/>
  <c r="AK55" i="20" s="1"/>
  <c r="AC50" i="20"/>
  <c r="AQ50" i="20"/>
  <c r="AH55" i="20"/>
  <c r="AH45" i="20"/>
  <c r="AY55" i="20"/>
  <c r="BB39" i="20"/>
  <c r="AQ53" i="20"/>
  <c r="AC53" i="20"/>
  <c r="AY45" i="20"/>
  <c r="AY54" i="20"/>
  <c r="AM55" i="20"/>
  <c r="W55" i="20"/>
  <c r="AN55" i="20"/>
  <c r="Y55" i="20"/>
  <c r="AP55" i="20"/>
  <c r="Y45" i="20"/>
  <c r="AO54" i="20"/>
  <c r="X45" i="20"/>
  <c r="X54" i="20"/>
  <c r="AQ52" i="20"/>
  <c r="AC52" i="20"/>
  <c r="AC44" i="20"/>
  <c r="AD51" i="20"/>
  <c r="BB51" i="20" s="1"/>
  <c r="AV40" i="20"/>
  <c r="AZ40" i="20"/>
  <c r="AW48" i="20"/>
  <c r="AX37" i="20"/>
  <c r="AW55" i="20"/>
  <c r="AD48" i="20"/>
  <c r="AV48" i="20" s="1"/>
  <c r="BB37" i="20"/>
  <c r="AS54" i="20"/>
  <c r="AT43" i="20"/>
  <c r="AS45" i="20"/>
  <c r="BB32" i="20"/>
  <c r="AT32" i="20"/>
  <c r="AZ32" i="20"/>
  <c r="AV32" i="20"/>
  <c r="AD42" i="20"/>
  <c r="AX42" i="20" s="1"/>
  <c r="AX40" i="20"/>
  <c r="W45" i="20"/>
  <c r="AB45" i="20"/>
  <c r="AB54" i="20"/>
  <c r="AX32" i="20"/>
  <c r="AQ48" i="20"/>
  <c r="AC48" i="20"/>
  <c r="AU55" i="20"/>
  <c r="AD47" i="20"/>
  <c r="BB47" i="20" s="1"/>
  <c r="AV36" i="20"/>
  <c r="AZ36" i="20"/>
  <c r="AW50" i="20"/>
  <c r="AX39" i="20"/>
  <c r="AA54" i="20"/>
  <c r="AA45" i="20"/>
  <c r="AI54" i="20"/>
  <c r="AI45" i="20"/>
  <c r="BB26" i="20"/>
  <c r="AT26" i="20"/>
  <c r="AZ26" i="20"/>
  <c r="AV26" i="20"/>
  <c r="AK43" i="20"/>
  <c r="AK54" i="20" s="1"/>
  <c r="AW49" i="20"/>
  <c r="AD41" i="20"/>
  <c r="T45" i="20"/>
  <c r="AF56" i="20" s="1"/>
  <c r="AW53" i="20"/>
  <c r="AT51" i="20"/>
  <c r="AA55" i="20"/>
  <c r="AJ54" i="20"/>
  <c r="AJ45" i="20"/>
  <c r="BB36" i="20"/>
  <c r="AX26" i="20"/>
  <c r="AW43" i="20"/>
  <c r="AF55" i="20"/>
  <c r="BB40" i="20"/>
  <c r="AV37" i="20"/>
  <c r="AQ49" i="20"/>
  <c r="AC49" i="20"/>
  <c r="AD38" i="20"/>
  <c r="AI55" i="20"/>
  <c r="AT44" i="20"/>
  <c r="AS55" i="20"/>
  <c r="X55" i="20"/>
  <c r="AO55" i="20"/>
  <c r="AC43" i="20"/>
  <c r="AC47" i="20"/>
  <c r="AQ47" i="20"/>
  <c r="AZ24" i="20"/>
  <c r="BB24" i="20"/>
  <c r="AV24" i="20"/>
  <c r="AT24" i="20"/>
  <c r="AG45" i="20"/>
  <c r="BA54" i="20"/>
  <c r="BA45" i="20"/>
  <c r="Z45" i="20"/>
  <c r="AV39" i="20"/>
  <c r="AU45" i="20"/>
  <c r="P56" i="33" l="1"/>
  <c r="P55" i="33"/>
  <c r="P54" i="33"/>
  <c r="P53" i="33"/>
  <c r="P52" i="33"/>
  <c r="P51" i="33"/>
  <c r="P50" i="33"/>
  <c r="P49" i="33"/>
  <c r="P48" i="33"/>
  <c r="P47" i="33"/>
  <c r="F29" i="20"/>
  <c r="F27" i="20"/>
  <c r="BB49" i="21"/>
  <c r="AZ49" i="21"/>
  <c r="AZ36" i="21"/>
  <c r="AD47" i="21"/>
  <c r="AV36" i="21"/>
  <c r="BB36" i="21"/>
  <c r="BB38" i="21"/>
  <c r="AX38" i="21"/>
  <c r="AZ38" i="21"/>
  <c r="AX49" i="21"/>
  <c r="I19" i="20"/>
  <c r="I31" i="20"/>
  <c r="I17" i="20"/>
  <c r="I20" i="20"/>
  <c r="F30" i="20"/>
  <c r="I27" i="20"/>
  <c r="D47" i="20"/>
  <c r="G36" i="20"/>
  <c r="I23" i="20"/>
  <c r="I47" i="20"/>
  <c r="I43" i="20"/>
  <c r="E55" i="20"/>
  <c r="E51" i="20"/>
  <c r="G38" i="20"/>
  <c r="G49" i="20" s="1"/>
  <c r="D49" i="20"/>
  <c r="E50" i="20"/>
  <c r="P56" i="20"/>
  <c r="P54" i="20"/>
  <c r="P52" i="20"/>
  <c r="J41" i="20" s="1"/>
  <c r="P50" i="20"/>
  <c r="J39" i="20" s="1"/>
  <c r="P48" i="20"/>
  <c r="J37" i="20" s="1"/>
  <c r="P55" i="20"/>
  <c r="P53" i="20"/>
  <c r="J42" i="20" s="1"/>
  <c r="P51" i="20"/>
  <c r="J40" i="20" s="1"/>
  <c r="P49" i="20"/>
  <c r="J38" i="20" s="1"/>
  <c r="P47" i="20"/>
  <c r="J36" i="20" s="1"/>
  <c r="G40" i="20"/>
  <c r="D51" i="20"/>
  <c r="G41" i="20"/>
  <c r="G52" i="20" s="1"/>
  <c r="D52" i="20"/>
  <c r="D50" i="20"/>
  <c r="I44" i="20"/>
  <c r="I55" i="20" s="1"/>
  <c r="I51" i="20"/>
  <c r="G42" i="20"/>
  <c r="G53" i="20" s="1"/>
  <c r="D53" i="20"/>
  <c r="G37" i="20"/>
  <c r="G48" i="20" s="1"/>
  <c r="D48" i="20"/>
  <c r="F26" i="20"/>
  <c r="F19" i="20"/>
  <c r="F50" i="20"/>
  <c r="AI52" i="21"/>
  <c r="AT54" i="20"/>
  <c r="AH52" i="21"/>
  <c r="AJ52" i="21"/>
  <c r="AF52" i="21"/>
  <c r="Z52" i="21"/>
  <c r="AA52" i="21"/>
  <c r="Z56" i="20"/>
  <c r="AJ56" i="20"/>
  <c r="AX43" i="21"/>
  <c r="AV44" i="21"/>
  <c r="BB43" i="21"/>
  <c r="BB44" i="21"/>
  <c r="AX45" i="21"/>
  <c r="AV48" i="21"/>
  <c r="AZ44" i="21"/>
  <c r="AX48" i="21"/>
  <c r="AW50" i="21"/>
  <c r="AW41" i="21"/>
  <c r="BB48" i="21"/>
  <c r="AX50" i="20"/>
  <c r="AU52" i="21"/>
  <c r="W52" i="21"/>
  <c r="AN52" i="21"/>
  <c r="AM52" i="21"/>
  <c r="AW51" i="21"/>
  <c r="AX40" i="21"/>
  <c r="AT50" i="21"/>
  <c r="AG52" i="21"/>
  <c r="AK41" i="21"/>
  <c r="AK52" i="21" s="1"/>
  <c r="Y52" i="21"/>
  <c r="AP52" i="21"/>
  <c r="AY52" i="21"/>
  <c r="AS52" i="21"/>
  <c r="AT41" i="21"/>
  <c r="AO52" i="21"/>
  <c r="X52" i="21"/>
  <c r="AD46" i="21"/>
  <c r="AZ35" i="21"/>
  <c r="AV35" i="21"/>
  <c r="AX35" i="21"/>
  <c r="BB35" i="21"/>
  <c r="BB48" i="20"/>
  <c r="AZ48" i="20"/>
  <c r="AC50" i="21"/>
  <c r="AC41" i="21"/>
  <c r="AQ50" i="21"/>
  <c r="AD39" i="21"/>
  <c r="AX39" i="21" s="1"/>
  <c r="AV43" i="21"/>
  <c r="AV45" i="21"/>
  <c r="AZ45" i="21"/>
  <c r="AD51" i="21"/>
  <c r="BB51" i="21" s="1"/>
  <c r="BB40" i="21"/>
  <c r="AV40" i="21"/>
  <c r="BA52" i="21"/>
  <c r="AV51" i="20"/>
  <c r="AX48" i="20"/>
  <c r="AX51" i="20"/>
  <c r="AX47" i="20"/>
  <c r="AA56" i="20"/>
  <c r="AC54" i="20"/>
  <c r="AQ54" i="20"/>
  <c r="AC45" i="20"/>
  <c r="BB38" i="20"/>
  <c r="AD49" i="20"/>
  <c r="AX49" i="20" s="1"/>
  <c r="AV38" i="20"/>
  <c r="AZ38" i="20"/>
  <c r="AD43" i="20"/>
  <c r="AX43" i="20" s="1"/>
  <c r="W56" i="20"/>
  <c r="AN56" i="20"/>
  <c r="AD45" i="20"/>
  <c r="AD56" i="20" s="1"/>
  <c r="AM56" i="20"/>
  <c r="AK45" i="20"/>
  <c r="AK56" i="20" s="1"/>
  <c r="AG56" i="20"/>
  <c r="AW54" i="20"/>
  <c r="AW45" i="20"/>
  <c r="AD52" i="20"/>
  <c r="AZ41" i="20"/>
  <c r="AX41" i="20"/>
  <c r="AV41" i="20"/>
  <c r="BB41" i="20"/>
  <c r="AQ55" i="20"/>
  <c r="AC55" i="20"/>
  <c r="AO56" i="20"/>
  <c r="X56" i="20"/>
  <c r="BA56" i="20"/>
  <c r="BB45" i="20"/>
  <c r="AX38" i="20"/>
  <c r="AB56" i="20"/>
  <c r="AS56" i="20"/>
  <c r="AT45" i="20"/>
  <c r="AZ51" i="20"/>
  <c r="AU56" i="20"/>
  <c r="AT55" i="20"/>
  <c r="AI56" i="20"/>
  <c r="AV47" i="20"/>
  <c r="AZ47" i="20"/>
  <c r="AD53" i="20"/>
  <c r="BB42" i="20"/>
  <c r="AZ42" i="20"/>
  <c r="AV42" i="20"/>
  <c r="Y56" i="20"/>
  <c r="AP56" i="20"/>
  <c r="AD44" i="20"/>
  <c r="AY56" i="20"/>
  <c r="AH56" i="20"/>
  <c r="AV50" i="20"/>
  <c r="AZ50" i="20"/>
  <c r="J38" i="33" l="1"/>
  <c r="P6" i="33"/>
  <c r="P13" i="33"/>
  <c r="J42" i="33"/>
  <c r="P10" i="33"/>
  <c r="J39" i="33"/>
  <c r="P14" i="33"/>
  <c r="P7" i="33"/>
  <c r="J36" i="33"/>
  <c r="P11" i="33"/>
  <c r="P4" i="33"/>
  <c r="J40" i="33"/>
  <c r="P8" i="33"/>
  <c r="P15" i="33"/>
  <c r="J37" i="33"/>
  <c r="P12" i="33"/>
  <c r="P5" i="33"/>
  <c r="J41" i="33"/>
  <c r="P16" i="33"/>
  <c r="P9" i="33"/>
  <c r="AZ47" i="21"/>
  <c r="BB47" i="21"/>
  <c r="AV47" i="21"/>
  <c r="AX47" i="21"/>
  <c r="G51" i="20"/>
  <c r="G44" i="20"/>
  <c r="G55" i="20" s="1"/>
  <c r="D17" i="20"/>
  <c r="D31" i="20"/>
  <c r="D24" i="20"/>
  <c r="D26" i="20"/>
  <c r="G26" i="20" s="1"/>
  <c r="D19" i="20"/>
  <c r="G19" i="20" s="1"/>
  <c r="P29" i="20"/>
  <c r="P22" i="20"/>
  <c r="E54" i="20"/>
  <c r="E56" i="20"/>
  <c r="D30" i="20"/>
  <c r="G30" i="20" s="1"/>
  <c r="D23" i="20"/>
  <c r="G23" i="20" s="1"/>
  <c r="I54" i="20"/>
  <c r="I45" i="20"/>
  <c r="I56" i="20" s="1"/>
  <c r="D28" i="20"/>
  <c r="D21" i="20"/>
  <c r="D29" i="20"/>
  <c r="G29" i="20" s="1"/>
  <c r="D22" i="20"/>
  <c r="G22" i="20" s="1"/>
  <c r="G39" i="20"/>
  <c r="G50" i="20" s="1"/>
  <c r="P31" i="20"/>
  <c r="P24" i="20"/>
  <c r="P17" i="20"/>
  <c r="P30" i="20"/>
  <c r="P23" i="20"/>
  <c r="E24" i="20"/>
  <c r="E17" i="20"/>
  <c r="E31" i="20"/>
  <c r="I28" i="20"/>
  <c r="I21" i="20"/>
  <c r="F47" i="20"/>
  <c r="P27" i="20"/>
  <c r="P20" i="20"/>
  <c r="P26" i="20"/>
  <c r="P19" i="20"/>
  <c r="D20" i="20"/>
  <c r="G20" i="20" s="1"/>
  <c r="D27" i="20"/>
  <c r="G27" i="20" s="1"/>
  <c r="P28" i="20"/>
  <c r="P21" i="20"/>
  <c r="F55" i="20"/>
  <c r="F51" i="20"/>
  <c r="F24" i="20"/>
  <c r="F31" i="20"/>
  <c r="F17" i="20"/>
  <c r="I25" i="20"/>
  <c r="I18" i="20"/>
  <c r="I32" i="20"/>
  <c r="D25" i="20"/>
  <c r="D32" i="20"/>
  <c r="D18" i="20"/>
  <c r="P18" i="20"/>
  <c r="P32" i="20"/>
  <c r="P25" i="20"/>
  <c r="E32" i="20"/>
  <c r="E25" i="20"/>
  <c r="E18" i="20"/>
  <c r="G47" i="20"/>
  <c r="G43" i="20"/>
  <c r="AQ52" i="21"/>
  <c r="AC52" i="21"/>
  <c r="AD41" i="21"/>
  <c r="AZ46" i="21"/>
  <c r="AV46" i="21"/>
  <c r="BB46" i="21"/>
  <c r="AX46" i="21"/>
  <c r="AV51" i="21"/>
  <c r="AW52" i="21"/>
  <c r="AT56" i="20"/>
  <c r="AD50" i="21"/>
  <c r="BB39" i="21"/>
  <c r="AZ39" i="21"/>
  <c r="AV39" i="21"/>
  <c r="AT52" i="21"/>
  <c r="AX51" i="21"/>
  <c r="AZ51" i="21"/>
  <c r="AW56" i="20"/>
  <c r="AX56" i="20" s="1"/>
  <c r="AX45" i="20"/>
  <c r="BB56" i="20"/>
  <c r="AZ56" i="20"/>
  <c r="BB53" i="20"/>
  <c r="AV53" i="20"/>
  <c r="AZ53" i="20"/>
  <c r="AV45" i="20"/>
  <c r="AV52" i="20"/>
  <c r="BB52" i="20"/>
  <c r="AX52" i="20"/>
  <c r="AZ52" i="20"/>
  <c r="BB49" i="20"/>
  <c r="AV49" i="20"/>
  <c r="AZ49" i="20"/>
  <c r="AD55" i="20"/>
  <c r="BB44" i="20"/>
  <c r="AZ44" i="20"/>
  <c r="AX44" i="20"/>
  <c r="AV44" i="20"/>
  <c r="AQ56" i="20"/>
  <c r="AC56" i="20"/>
  <c r="AV56" i="20"/>
  <c r="AZ45" i="20"/>
  <c r="AX53" i="20"/>
  <c r="AD54" i="20"/>
  <c r="AV43" i="20"/>
  <c r="BB43" i="20"/>
  <c r="AZ43" i="20"/>
  <c r="M40" i="33" l="1"/>
  <c r="M51" i="33" s="1"/>
  <c r="J51" i="33"/>
  <c r="J44" i="33"/>
  <c r="M42" i="33"/>
  <c r="M53" i="33" s="1"/>
  <c r="J53" i="33"/>
  <c r="M37" i="33"/>
  <c r="M48" i="33" s="1"/>
  <c r="J48" i="33"/>
  <c r="M41" i="33"/>
  <c r="M52" i="33" s="1"/>
  <c r="J52" i="33"/>
  <c r="M39" i="33"/>
  <c r="M50" i="33" s="1"/>
  <c r="J50" i="33"/>
  <c r="J10" i="33" s="1"/>
  <c r="M10" i="33" s="1"/>
  <c r="M36" i="33"/>
  <c r="M47" i="33" s="1"/>
  <c r="J47" i="33"/>
  <c r="J43" i="33"/>
  <c r="M38" i="33"/>
  <c r="M49" i="33" s="1"/>
  <c r="J49" i="33"/>
  <c r="G31" i="20"/>
  <c r="G45" i="20"/>
  <c r="G56" i="20" s="1"/>
  <c r="G54" i="20"/>
  <c r="J48" i="20"/>
  <c r="J53" i="20"/>
  <c r="G24" i="20"/>
  <c r="F21" i="20"/>
  <c r="G21" i="20" s="1"/>
  <c r="F28" i="20"/>
  <c r="G28" i="20" s="1"/>
  <c r="J49" i="20"/>
  <c r="F18" i="20"/>
  <c r="G18" i="20" s="1"/>
  <c r="F25" i="20"/>
  <c r="G25" i="20" s="1"/>
  <c r="F32" i="20"/>
  <c r="G32" i="20" s="1"/>
  <c r="F54" i="20"/>
  <c r="F56" i="20"/>
  <c r="J50" i="20"/>
  <c r="J52" i="20"/>
  <c r="G17" i="20"/>
  <c r="AD52" i="21"/>
  <c r="AX52" i="21" s="1"/>
  <c r="AV41" i="21"/>
  <c r="BB41" i="21"/>
  <c r="AZ41" i="21"/>
  <c r="AV50" i="21"/>
  <c r="BB50" i="21"/>
  <c r="AZ50" i="21"/>
  <c r="AX50" i="21"/>
  <c r="AX41" i="21"/>
  <c r="AV54" i="20"/>
  <c r="BB54" i="20"/>
  <c r="AZ54" i="20"/>
  <c r="BB55" i="20"/>
  <c r="AX55" i="20"/>
  <c r="AZ55" i="20"/>
  <c r="AV55" i="20"/>
  <c r="AX54" i="20"/>
  <c r="J9" i="33" l="1"/>
  <c r="M9" i="33" s="1"/>
  <c r="J16" i="33"/>
  <c r="M16" i="33" s="1"/>
  <c r="J8" i="33"/>
  <c r="M8" i="33" s="1"/>
  <c r="J15" i="33"/>
  <c r="M15" i="33" s="1"/>
  <c r="M44" i="33"/>
  <c r="M55" i="33" s="1"/>
  <c r="J55" i="33"/>
  <c r="J45" i="33"/>
  <c r="M43" i="33"/>
  <c r="M54" i="33" s="1"/>
  <c r="J54" i="33"/>
  <c r="J11" i="33"/>
  <c r="M11" i="33" s="1"/>
  <c r="J4" i="33"/>
  <c r="M4" i="33" s="1"/>
  <c r="J14" i="33"/>
  <c r="M14" i="33" s="1"/>
  <c r="J7" i="33"/>
  <c r="M7" i="33" s="1"/>
  <c r="J12" i="33"/>
  <c r="M12" i="33" s="1"/>
  <c r="J5" i="33"/>
  <c r="M5" i="33" s="1"/>
  <c r="J6" i="33"/>
  <c r="M6" i="33" s="1"/>
  <c r="J13" i="33"/>
  <c r="M13" i="33" s="1"/>
  <c r="J26" i="20"/>
  <c r="J19" i="20"/>
  <c r="J24" i="20"/>
  <c r="J17" i="20"/>
  <c r="J31" i="20"/>
  <c r="J51" i="20"/>
  <c r="J44" i="20"/>
  <c r="J29" i="20"/>
  <c r="J22" i="20"/>
  <c r="J47" i="20"/>
  <c r="J43" i="20"/>
  <c r="J54" i="20" s="1"/>
  <c r="J30" i="20"/>
  <c r="J23" i="20"/>
  <c r="J27" i="20"/>
  <c r="J20" i="20"/>
  <c r="BB52" i="21"/>
  <c r="AZ52" i="21"/>
  <c r="AV52" i="21"/>
  <c r="J56" i="33" l="1"/>
  <c r="M45" i="33"/>
  <c r="M56" i="33" s="1"/>
  <c r="J45" i="20"/>
  <c r="J56" i="20" s="1"/>
  <c r="J55" i="20"/>
  <c r="J32" i="20"/>
  <c r="J25" i="20"/>
  <c r="J18" i="20"/>
  <c r="J21" i="20"/>
  <c r="J28" i="20"/>
  <c r="BA42" i="19"/>
  <c r="BA41" i="19"/>
  <c r="BA40" i="19"/>
  <c r="BA39" i="19"/>
  <c r="AY42" i="19"/>
  <c r="AY41" i="19"/>
  <c r="AY40" i="19"/>
  <c r="AY39" i="19"/>
  <c r="AW42" i="19"/>
  <c r="AW41" i="19"/>
  <c r="AW40" i="19"/>
  <c r="AW39" i="19"/>
  <c r="AU42" i="19"/>
  <c r="AU41" i="19"/>
  <c r="AU40" i="19"/>
  <c r="AU39" i="19"/>
  <c r="AS42" i="19"/>
  <c r="AS41" i="19"/>
  <c r="AS40" i="19"/>
  <c r="AS39" i="19"/>
  <c r="AJ42" i="19"/>
  <c r="AI42" i="19"/>
  <c r="AH42" i="19"/>
  <c r="AG42" i="19"/>
  <c r="AF42" i="19"/>
  <c r="AJ41" i="19"/>
  <c r="AI41" i="19"/>
  <c r="AH41" i="19"/>
  <c r="AG41" i="19"/>
  <c r="AF41" i="19"/>
  <c r="AJ40" i="19"/>
  <c r="AI40" i="19"/>
  <c r="AI44" i="19" s="1"/>
  <c r="AH40" i="19"/>
  <c r="AG40" i="19"/>
  <c r="AF40" i="19"/>
  <c r="AJ39" i="19"/>
  <c r="AI39" i="19"/>
  <c r="AH39" i="19"/>
  <c r="AG39" i="19"/>
  <c r="AF39" i="19"/>
  <c r="AC42" i="19"/>
  <c r="AB42" i="19"/>
  <c r="AA42" i="19"/>
  <c r="Z42" i="19"/>
  <c r="Y42" i="19"/>
  <c r="X42" i="19"/>
  <c r="W42" i="19"/>
  <c r="AC41" i="19"/>
  <c r="AB41" i="19"/>
  <c r="AA41" i="19"/>
  <c r="Z41" i="19"/>
  <c r="Y41" i="19"/>
  <c r="X41" i="19"/>
  <c r="W41" i="19"/>
  <c r="AC40" i="19"/>
  <c r="AB40" i="19"/>
  <c r="AA40" i="19"/>
  <c r="Z40" i="19"/>
  <c r="Y40" i="19"/>
  <c r="X40" i="19"/>
  <c r="W40" i="19"/>
  <c r="AC39" i="19"/>
  <c r="AB39" i="19"/>
  <c r="AA39" i="19"/>
  <c r="Z39" i="19"/>
  <c r="Y39" i="19"/>
  <c r="X39" i="19"/>
  <c r="W39" i="19"/>
  <c r="BA38" i="19"/>
  <c r="AY38" i="19"/>
  <c r="AW38" i="19"/>
  <c r="AU38" i="19"/>
  <c r="AS38" i="19"/>
  <c r="BA37" i="19"/>
  <c r="AY37" i="19"/>
  <c r="AW37" i="19"/>
  <c r="AU37" i="19"/>
  <c r="AS37" i="19"/>
  <c r="AJ38" i="19"/>
  <c r="AI38" i="19"/>
  <c r="AH38" i="19"/>
  <c r="AG38" i="19"/>
  <c r="AF38" i="19"/>
  <c r="AJ37" i="19"/>
  <c r="AI37" i="19"/>
  <c r="AH37" i="19"/>
  <c r="AG37" i="19"/>
  <c r="AF37" i="19"/>
  <c r="AC38" i="19"/>
  <c r="AB38" i="19"/>
  <c r="AA38" i="19"/>
  <c r="Z38" i="19"/>
  <c r="Y38" i="19"/>
  <c r="X38" i="19"/>
  <c r="W38" i="19"/>
  <c r="W37" i="19"/>
  <c r="AC37" i="19"/>
  <c r="AB37" i="19"/>
  <c r="AA37" i="19"/>
  <c r="Z37" i="19"/>
  <c r="Y37" i="19"/>
  <c r="X37" i="19"/>
  <c r="BA36" i="19"/>
  <c r="AY36" i="19"/>
  <c r="AW36" i="19"/>
  <c r="AU36" i="19"/>
  <c r="AS36" i="19"/>
  <c r="AJ36" i="19"/>
  <c r="AI36" i="19"/>
  <c r="AH36" i="19"/>
  <c r="AG36" i="19"/>
  <c r="AF36" i="19"/>
  <c r="AC36" i="19"/>
  <c r="AB36" i="19"/>
  <c r="AA36" i="19"/>
  <c r="Z36" i="19"/>
  <c r="Y36" i="19"/>
  <c r="X36" i="19"/>
  <c r="W36" i="19"/>
  <c r="V5" i="19"/>
  <c r="V6" i="19"/>
  <c r="V7" i="19"/>
  <c r="V8" i="19"/>
  <c r="U8" i="19" s="1"/>
  <c r="V9" i="19"/>
  <c r="V10" i="19"/>
  <c r="V11" i="19"/>
  <c r="V12" i="19"/>
  <c r="V13" i="19"/>
  <c r="V14" i="19"/>
  <c r="V15" i="19"/>
  <c r="V16" i="19"/>
  <c r="U16" i="19" s="1"/>
  <c r="V17" i="19"/>
  <c r="V18" i="19"/>
  <c r="V19" i="19"/>
  <c r="V20" i="19"/>
  <c r="U20" i="19" s="1"/>
  <c r="V4" i="19"/>
  <c r="R56" i="19"/>
  <c r="Q56" i="19"/>
  <c r="P56" i="19"/>
  <c r="O56" i="19"/>
  <c r="R55" i="19"/>
  <c r="Q55" i="19"/>
  <c r="P55" i="19"/>
  <c r="O55" i="19"/>
  <c r="R54" i="19"/>
  <c r="Q54" i="19"/>
  <c r="P54" i="19"/>
  <c r="O54" i="19"/>
  <c r="R53" i="19"/>
  <c r="R17" i="19" s="1"/>
  <c r="Q53" i="19"/>
  <c r="P53" i="19"/>
  <c r="O53" i="19"/>
  <c r="R52" i="19"/>
  <c r="R16" i="19" s="1"/>
  <c r="Q52" i="19"/>
  <c r="Q16" i="19" s="1"/>
  <c r="P52" i="19"/>
  <c r="O52" i="19"/>
  <c r="R51" i="19"/>
  <c r="R8" i="19" s="1"/>
  <c r="Q51" i="19"/>
  <c r="P51" i="19"/>
  <c r="O51" i="19"/>
  <c r="R50" i="19"/>
  <c r="R14" i="19" s="1"/>
  <c r="Q50" i="19"/>
  <c r="P50" i="19"/>
  <c r="P7" i="19" s="1"/>
  <c r="O50" i="19"/>
  <c r="R49" i="19"/>
  <c r="R13" i="19" s="1"/>
  <c r="Q49" i="19"/>
  <c r="Q20" i="19" s="1"/>
  <c r="P49" i="19"/>
  <c r="O49" i="19"/>
  <c r="O6" i="19" s="1"/>
  <c r="R48" i="19"/>
  <c r="R19" i="19" s="1"/>
  <c r="Q48" i="19"/>
  <c r="P48" i="19"/>
  <c r="P19" i="19" s="1"/>
  <c r="O48" i="19"/>
  <c r="R47" i="19"/>
  <c r="R18" i="19" s="1"/>
  <c r="Q47" i="19"/>
  <c r="P47" i="19"/>
  <c r="O47" i="19"/>
  <c r="O4" i="19" s="1"/>
  <c r="AJ44" i="19"/>
  <c r="T42" i="19"/>
  <c r="T41" i="19"/>
  <c r="AU52" i="19" s="1"/>
  <c r="AY44" i="19"/>
  <c r="AA44" i="19"/>
  <c r="Z44" i="19"/>
  <c r="T40" i="19"/>
  <c r="AO50" i="19"/>
  <c r="AT39" i="19"/>
  <c r="T39" i="19"/>
  <c r="T38" i="19"/>
  <c r="T37" i="19"/>
  <c r="AI43" i="19"/>
  <c r="AA43" i="19"/>
  <c r="T36" i="19"/>
  <c r="AW20" i="19"/>
  <c r="AP20" i="19"/>
  <c r="AO20" i="19"/>
  <c r="AN20" i="19"/>
  <c r="AM20" i="19"/>
  <c r="AK20" i="19"/>
  <c r="AC20" i="19"/>
  <c r="AD20" i="19" s="1"/>
  <c r="P20" i="19"/>
  <c r="B20" i="19"/>
  <c r="AW19" i="19"/>
  <c r="AP19" i="19"/>
  <c r="AO19" i="19"/>
  <c r="AN19" i="19"/>
  <c r="AM19" i="19"/>
  <c r="AK19" i="19"/>
  <c r="AC19" i="19"/>
  <c r="AQ19" i="19" s="1"/>
  <c r="U19" i="19"/>
  <c r="B19" i="19"/>
  <c r="AW18" i="19"/>
  <c r="AP18" i="19"/>
  <c r="AO18" i="19"/>
  <c r="AN18" i="19"/>
  <c r="AM18" i="19"/>
  <c r="AK18" i="19"/>
  <c r="AD18" i="19"/>
  <c r="AZ18" i="19" s="1"/>
  <c r="AC18" i="19"/>
  <c r="AQ18" i="19" s="1"/>
  <c r="U18" i="19"/>
  <c r="P18" i="19"/>
  <c r="B18" i="19"/>
  <c r="AW17" i="19"/>
  <c r="AP17" i="19"/>
  <c r="AO17" i="19"/>
  <c r="AN17" i="19"/>
  <c r="AM17" i="19"/>
  <c r="AK17" i="19"/>
  <c r="AC17" i="19"/>
  <c r="AQ17" i="19" s="1"/>
  <c r="U17" i="19"/>
  <c r="P17" i="19"/>
  <c r="B17" i="19"/>
  <c r="AW16" i="19"/>
  <c r="AQ16" i="19"/>
  <c r="AP16" i="19"/>
  <c r="AO16" i="19"/>
  <c r="AN16" i="19"/>
  <c r="AM16" i="19"/>
  <c r="AK16" i="19"/>
  <c r="AC16" i="19"/>
  <c r="AD16" i="19" s="1"/>
  <c r="P16" i="19"/>
  <c r="B16" i="19"/>
  <c r="AW15" i="19"/>
  <c r="AP15" i="19"/>
  <c r="AO15" i="19"/>
  <c r="AN15" i="19"/>
  <c r="AM15" i="19"/>
  <c r="AK15" i="19"/>
  <c r="AC15" i="19"/>
  <c r="AQ15" i="19" s="1"/>
  <c r="U15" i="19"/>
  <c r="P15" i="19"/>
  <c r="B15" i="19"/>
  <c r="AW14" i="19"/>
  <c r="AP14" i="19"/>
  <c r="AO14" i="19"/>
  <c r="AN14" i="19"/>
  <c r="AM14" i="19"/>
  <c r="AK14" i="19"/>
  <c r="AC14" i="19"/>
  <c r="AQ14" i="19" s="1"/>
  <c r="U14" i="19"/>
  <c r="P14" i="19"/>
  <c r="B14" i="19"/>
  <c r="AW13" i="19"/>
  <c r="AP13" i="19"/>
  <c r="AO13" i="19"/>
  <c r="AN13" i="19"/>
  <c r="AM13" i="19"/>
  <c r="AK13" i="19"/>
  <c r="AD13" i="19"/>
  <c r="BB13" i="19" s="1"/>
  <c r="AC13" i="19"/>
  <c r="AQ13" i="19" s="1"/>
  <c r="U13" i="19"/>
  <c r="P13" i="19"/>
  <c r="B13" i="19"/>
  <c r="AW12" i="19"/>
  <c r="AP12" i="19"/>
  <c r="AO12" i="19"/>
  <c r="AN12" i="19"/>
  <c r="AM12" i="19"/>
  <c r="AK12" i="19"/>
  <c r="AC12" i="19"/>
  <c r="AD12" i="19" s="1"/>
  <c r="U12" i="19"/>
  <c r="B12" i="19"/>
  <c r="AW11" i="19"/>
  <c r="AP11" i="19"/>
  <c r="AO11" i="19"/>
  <c r="AN11" i="19"/>
  <c r="AM11" i="19"/>
  <c r="AK11" i="19"/>
  <c r="AC11" i="19"/>
  <c r="AQ11" i="19" s="1"/>
  <c r="U11" i="19"/>
  <c r="P11" i="19"/>
  <c r="O11" i="19"/>
  <c r="B11" i="19"/>
  <c r="AW10" i="19"/>
  <c r="AP10" i="19"/>
  <c r="AO10" i="19"/>
  <c r="AN10" i="19"/>
  <c r="AM10" i="19"/>
  <c r="AK10" i="19"/>
  <c r="AD10" i="19"/>
  <c r="AZ10" i="19" s="1"/>
  <c r="AC10" i="19"/>
  <c r="U10" i="19"/>
  <c r="P10" i="19"/>
  <c r="B10" i="19"/>
  <c r="AW9" i="19"/>
  <c r="AQ9" i="19"/>
  <c r="AP9" i="19"/>
  <c r="AO9" i="19"/>
  <c r="AN9" i="19"/>
  <c r="AM9" i="19"/>
  <c r="AK9" i="19"/>
  <c r="AC9" i="19"/>
  <c r="AD9" i="19" s="1"/>
  <c r="BB9" i="19" s="1"/>
  <c r="U9" i="19"/>
  <c r="P9" i="19"/>
  <c r="B9" i="19"/>
  <c r="AW8" i="19"/>
  <c r="AP8" i="19"/>
  <c r="AO8" i="19"/>
  <c r="AN8" i="19"/>
  <c r="AM8" i="19"/>
  <c r="AK8" i="19"/>
  <c r="AC8" i="19"/>
  <c r="AQ8" i="19" s="1"/>
  <c r="P8" i="19"/>
  <c r="B8" i="19"/>
  <c r="AW7" i="19"/>
  <c r="AP7" i="19"/>
  <c r="AO7" i="19"/>
  <c r="AN7" i="19"/>
  <c r="AM7" i="19"/>
  <c r="AK7" i="19"/>
  <c r="AC7" i="19"/>
  <c r="AQ7" i="19" s="1"/>
  <c r="U7" i="19"/>
  <c r="B7" i="19"/>
  <c r="AW6" i="19"/>
  <c r="AP6" i="19"/>
  <c r="AO6" i="19"/>
  <c r="AN6" i="19"/>
  <c r="AM6" i="19"/>
  <c r="AK6" i="19"/>
  <c r="AC6" i="19"/>
  <c r="AQ6" i="19" s="1"/>
  <c r="U6" i="19"/>
  <c r="P6" i="19"/>
  <c r="B6" i="19"/>
  <c r="AW5" i="19"/>
  <c r="AQ5" i="19"/>
  <c r="AP5" i="19"/>
  <c r="AO5" i="19"/>
  <c r="AN5" i="19"/>
  <c r="AM5" i="19"/>
  <c r="AK5" i="19"/>
  <c r="AC5" i="19"/>
  <c r="AD5" i="19" s="1"/>
  <c r="BB5" i="19" s="1"/>
  <c r="U5" i="19"/>
  <c r="P5" i="19"/>
  <c r="B5" i="19"/>
  <c r="AW4" i="19"/>
  <c r="AP4" i="19"/>
  <c r="AO4" i="19"/>
  <c r="AN4" i="19"/>
  <c r="AM4" i="19"/>
  <c r="AK4" i="19"/>
  <c r="AC4" i="19"/>
  <c r="AQ4" i="19" s="1"/>
  <c r="U4" i="19"/>
  <c r="P4" i="19"/>
  <c r="B4" i="19"/>
  <c r="P12" i="19" l="1"/>
  <c r="R10" i="19"/>
  <c r="R9" i="19"/>
  <c r="R5" i="19"/>
  <c r="R6" i="19"/>
  <c r="R12" i="19"/>
  <c r="R4" i="19"/>
  <c r="R11" i="19"/>
  <c r="R15" i="19"/>
  <c r="R20" i="19"/>
  <c r="R7" i="19"/>
  <c r="O16" i="19"/>
  <c r="O18" i="19"/>
  <c r="O20" i="19"/>
  <c r="O17" i="19"/>
  <c r="O13" i="19"/>
  <c r="Q11" i="19"/>
  <c r="Q18" i="19"/>
  <c r="Q4" i="19"/>
  <c r="Q19" i="19"/>
  <c r="Q5" i="19"/>
  <c r="Q12" i="19"/>
  <c r="Q6" i="19"/>
  <c r="Q13" i="19"/>
  <c r="Q14" i="19"/>
  <c r="Q7" i="19"/>
  <c r="Q15" i="19"/>
  <c r="Q8" i="19"/>
  <c r="Q9" i="19"/>
  <c r="Q10" i="19"/>
  <c r="Q17" i="19"/>
  <c r="AF43" i="19"/>
  <c r="AJ43" i="19"/>
  <c r="AN53" i="19"/>
  <c r="AD17" i="19"/>
  <c r="BB17" i="19" s="1"/>
  <c r="AX17" i="19"/>
  <c r="AD6" i="19"/>
  <c r="AZ6" i="19" s="1"/>
  <c r="AX5" i="19"/>
  <c r="AD14" i="19"/>
  <c r="AZ14" i="19" s="1"/>
  <c r="AX18" i="19"/>
  <c r="AQ20" i="19"/>
  <c r="AQ51" i="19"/>
  <c r="AQ12" i="19"/>
  <c r="AX13" i="19"/>
  <c r="AB50" i="19"/>
  <c r="AJ47" i="19"/>
  <c r="A44" i="19"/>
  <c r="AU43" i="19"/>
  <c r="Z43" i="19"/>
  <c r="Z45" i="19" s="1"/>
  <c r="A43" i="19"/>
  <c r="O8" i="19"/>
  <c r="O9" i="19"/>
  <c r="O15" i="19"/>
  <c r="O10" i="19"/>
  <c r="O12" i="19"/>
  <c r="O5" i="19"/>
  <c r="O7" i="19"/>
  <c r="O14" i="19"/>
  <c r="O19" i="19"/>
  <c r="AA51" i="19"/>
  <c r="AU51" i="19"/>
  <c r="AB51" i="19"/>
  <c r="AY51" i="19"/>
  <c r="AH52" i="19"/>
  <c r="W47" i="19"/>
  <c r="AF51" i="19"/>
  <c r="AJ51" i="19"/>
  <c r="AB52" i="19"/>
  <c r="AY52" i="19"/>
  <c r="AH53" i="19"/>
  <c r="AA47" i="19"/>
  <c r="T44" i="19"/>
  <c r="Z55" i="19" s="1"/>
  <c r="BA51" i="19"/>
  <c r="AY47" i="19"/>
  <c r="AH48" i="19"/>
  <c r="AG51" i="19"/>
  <c r="AI50" i="19"/>
  <c r="AG52" i="19"/>
  <c r="X50" i="19"/>
  <c r="AI51" i="19"/>
  <c r="AT20" i="19"/>
  <c r="BB20" i="19"/>
  <c r="AV20" i="19"/>
  <c r="AZ20" i="19"/>
  <c r="AX20" i="19"/>
  <c r="AT16" i="19"/>
  <c r="BB16" i="19"/>
  <c r="AV16" i="19"/>
  <c r="AZ16" i="19"/>
  <c r="AX16" i="19"/>
  <c r="AZ12" i="19"/>
  <c r="BB12" i="19"/>
  <c r="AV12" i="19"/>
  <c r="AT12" i="19"/>
  <c r="AX12" i="19"/>
  <c r="BB10" i="19"/>
  <c r="BB14" i="19"/>
  <c r="AV18" i="19"/>
  <c r="AD11" i="19"/>
  <c r="AV6" i="19"/>
  <c r="AV14" i="19"/>
  <c r="AB43" i="19"/>
  <c r="AB47" i="19"/>
  <c r="BA49" i="19"/>
  <c r="AD7" i="19"/>
  <c r="AD38" i="19"/>
  <c r="AD49" i="19" s="1"/>
  <c r="AD15" i="19"/>
  <c r="AD19" i="19"/>
  <c r="Y48" i="19"/>
  <c r="AP48" i="19"/>
  <c r="AD4" i="19"/>
  <c r="AT5" i="19"/>
  <c r="AZ5" i="19"/>
  <c r="AX6" i="19"/>
  <c r="AD8" i="19"/>
  <c r="AT9" i="19"/>
  <c r="AZ9" i="19"/>
  <c r="AQ10" i="19"/>
  <c r="AX10" i="19"/>
  <c r="AT13" i="19"/>
  <c r="AZ13" i="19"/>
  <c r="AT17" i="19"/>
  <c r="AZ17" i="19"/>
  <c r="T43" i="19"/>
  <c r="AG43" i="19"/>
  <c r="AG47" i="19"/>
  <c r="AK36" i="19"/>
  <c r="AK47" i="19" s="1"/>
  <c r="AT40" i="19"/>
  <c r="AS53" i="19"/>
  <c r="AT42" i="19"/>
  <c r="BB6" i="19"/>
  <c r="AV10" i="19"/>
  <c r="BB18" i="19"/>
  <c r="X43" i="19"/>
  <c r="X47" i="19"/>
  <c r="AO47" i="19"/>
  <c r="Z49" i="19"/>
  <c r="BA52" i="19"/>
  <c r="AX9" i="19"/>
  <c r="AJ45" i="19"/>
  <c r="AD37" i="19"/>
  <c r="AI45" i="19"/>
  <c r="AV5" i="19"/>
  <c r="AD36" i="19"/>
  <c r="BB36" i="19" s="1"/>
  <c r="AT6" i="19"/>
  <c r="AV9" i="19"/>
  <c r="AT10" i="19"/>
  <c r="AV13" i="19"/>
  <c r="AT14" i="19"/>
  <c r="AV17" i="19"/>
  <c r="AT18" i="19"/>
  <c r="AA45" i="19"/>
  <c r="AS48" i="19"/>
  <c r="AT37" i="19"/>
  <c r="BA48" i="19"/>
  <c r="AI49" i="19"/>
  <c r="AM51" i="19"/>
  <c r="W51" i="19"/>
  <c r="AN51" i="19"/>
  <c r="W44" i="19"/>
  <c r="Y43" i="19"/>
  <c r="Y47" i="19"/>
  <c r="AH43" i="19"/>
  <c r="AH47" i="19"/>
  <c r="AS47" i="19"/>
  <c r="AS43" i="19"/>
  <c r="BA47" i="19"/>
  <c r="BA43" i="19"/>
  <c r="Z48" i="19"/>
  <c r="AI48" i="19"/>
  <c r="AM49" i="19"/>
  <c r="W49" i="19"/>
  <c r="AN49" i="19"/>
  <c r="AA49" i="19"/>
  <c r="AF49" i="19"/>
  <c r="AU50" i="19"/>
  <c r="X51" i="19"/>
  <c r="AO51" i="19"/>
  <c r="AD41" i="19"/>
  <c r="AK41" i="19"/>
  <c r="AK52" i="19" s="1"/>
  <c r="Y53" i="19"/>
  <c r="AP53" i="19"/>
  <c r="AY43" i="19"/>
  <c r="AB44" i="19"/>
  <c r="AU47" i="19"/>
  <c r="AP50" i="19"/>
  <c r="Z47" i="19"/>
  <c r="AI47" i="19"/>
  <c r="AT36" i="19"/>
  <c r="W48" i="19"/>
  <c r="AN48" i="19"/>
  <c r="AM48" i="19"/>
  <c r="AA48" i="19"/>
  <c r="AF48" i="19"/>
  <c r="AJ48" i="19"/>
  <c r="AU48" i="19"/>
  <c r="AY48" i="19"/>
  <c r="AS49" i="19"/>
  <c r="Z50" i="19"/>
  <c r="AF50" i="19"/>
  <c r="AJ50" i="19"/>
  <c r="AO52" i="19"/>
  <c r="X52" i="19"/>
  <c r="AS52" i="19"/>
  <c r="AT41" i="19"/>
  <c r="Z53" i="19"/>
  <c r="AD42" i="19"/>
  <c r="AV42" i="19" s="1"/>
  <c r="AI53" i="19"/>
  <c r="BA53" i="19"/>
  <c r="AF44" i="19"/>
  <c r="AU44" i="19"/>
  <c r="AF47" i="19"/>
  <c r="AN47" i="19"/>
  <c r="AM47" i="19"/>
  <c r="AO48" i="19"/>
  <c r="AB48" i="19"/>
  <c r="AG48" i="19"/>
  <c r="AK37" i="19"/>
  <c r="AK48" i="19" s="1"/>
  <c r="Y49" i="19"/>
  <c r="AP49" i="19"/>
  <c r="AH49" i="19"/>
  <c r="AT38" i="19"/>
  <c r="W50" i="19"/>
  <c r="AN50" i="19"/>
  <c r="AM50" i="19"/>
  <c r="AA50" i="19"/>
  <c r="AG50" i="19"/>
  <c r="AY50" i="19"/>
  <c r="AK40" i="19"/>
  <c r="AK51" i="19" s="1"/>
  <c r="Y52" i="19"/>
  <c r="AP52" i="19"/>
  <c r="W43" i="19"/>
  <c r="X44" i="19"/>
  <c r="AG44" i="19"/>
  <c r="AP47" i="19"/>
  <c r="X48" i="19"/>
  <c r="AJ49" i="19"/>
  <c r="AU49" i="19"/>
  <c r="AY49" i="19"/>
  <c r="AK39" i="19"/>
  <c r="AK50" i="19" s="1"/>
  <c r="Y51" i="19"/>
  <c r="AP51" i="19"/>
  <c r="AH51" i="19"/>
  <c r="Z52" i="19"/>
  <c r="AI52" i="19"/>
  <c r="AM53" i="19"/>
  <c r="W53" i="19"/>
  <c r="AA53" i="19"/>
  <c r="AF53" i="19"/>
  <c r="AJ53" i="19"/>
  <c r="AU53" i="19"/>
  <c r="AY53" i="19"/>
  <c r="Y44" i="19"/>
  <c r="AH44" i="19"/>
  <c r="AS44" i="19"/>
  <c r="BA44" i="19"/>
  <c r="Z51" i="19"/>
  <c r="AS51" i="19"/>
  <c r="X49" i="19"/>
  <c r="AO49" i="19"/>
  <c r="AB49" i="19"/>
  <c r="AG49" i="19"/>
  <c r="AK38" i="19"/>
  <c r="AK49" i="19" s="1"/>
  <c r="Y50" i="19"/>
  <c r="AH50" i="19"/>
  <c r="AS50" i="19"/>
  <c r="BA50" i="19"/>
  <c r="W52" i="19"/>
  <c r="AN52" i="19"/>
  <c r="AM52" i="19"/>
  <c r="AA52" i="19"/>
  <c r="AF52" i="19"/>
  <c r="AJ52" i="19"/>
  <c r="X53" i="19"/>
  <c r="AO53" i="19"/>
  <c r="AB53" i="19"/>
  <c r="AG53" i="19"/>
  <c r="AK42" i="19"/>
  <c r="AK53" i="19" s="1"/>
  <c r="AD48" i="19" l="1"/>
  <c r="AZ48" i="19" s="1"/>
  <c r="AV37" i="19"/>
  <c r="AC44" i="19"/>
  <c r="AQ55" i="19" s="1"/>
  <c r="AC51" i="19"/>
  <c r="AD40" i="19"/>
  <c r="BB40" i="19" s="1"/>
  <c r="AX14" i="19"/>
  <c r="A45" i="19"/>
  <c r="AT47" i="19"/>
  <c r="AY55" i="19"/>
  <c r="AH55" i="19"/>
  <c r="AJ55" i="19"/>
  <c r="AF55" i="19"/>
  <c r="AB55" i="19"/>
  <c r="T45" i="19"/>
  <c r="AA56" i="19" s="1"/>
  <c r="AT51" i="19"/>
  <c r="AA55" i="19"/>
  <c r="AI55" i="19"/>
  <c r="AV49" i="19"/>
  <c r="AT50" i="19"/>
  <c r="AF54" i="19"/>
  <c r="AW53" i="19"/>
  <c r="AX42" i="19"/>
  <c r="AS54" i="19"/>
  <c r="AT43" i="19"/>
  <c r="AS45" i="19"/>
  <c r="AQ50" i="19"/>
  <c r="AC50" i="19"/>
  <c r="AD39" i="19"/>
  <c r="AX39" i="19" s="1"/>
  <c r="BB49" i="19"/>
  <c r="AZ38" i="19"/>
  <c r="AU55" i="19"/>
  <c r="AC43" i="19"/>
  <c r="AQ47" i="19"/>
  <c r="AC47" i="19"/>
  <c r="AZ8" i="19"/>
  <c r="BB8" i="19"/>
  <c r="AV8" i="19"/>
  <c r="AT8" i="19"/>
  <c r="AX8" i="19"/>
  <c r="AQ52" i="19"/>
  <c r="AC52" i="19"/>
  <c r="AB54" i="19"/>
  <c r="AB45" i="19"/>
  <c r="Z54" i="19"/>
  <c r="AT44" i="19"/>
  <c r="AS55" i="19"/>
  <c r="AG55" i="19"/>
  <c r="AK44" i="19"/>
  <c r="AK55" i="19" s="1"/>
  <c r="AD47" i="19"/>
  <c r="AZ47" i="19" s="1"/>
  <c r="AZ36" i="19"/>
  <c r="AV36" i="19"/>
  <c r="AD52" i="19"/>
  <c r="BB52" i="19" s="1"/>
  <c r="AZ41" i="19"/>
  <c r="AV41" i="19"/>
  <c r="AT48" i="19"/>
  <c r="AK43" i="19"/>
  <c r="AK54" i="19" s="1"/>
  <c r="AG54" i="19"/>
  <c r="AG45" i="19"/>
  <c r="AW49" i="19"/>
  <c r="AX49" i="19" s="1"/>
  <c r="AX38" i="19"/>
  <c r="BB37" i="19"/>
  <c r="AQ48" i="19"/>
  <c r="AC48" i="19"/>
  <c r="W54" i="19"/>
  <c r="AN54" i="19"/>
  <c r="AM54" i="19"/>
  <c r="W45" i="19"/>
  <c r="BA54" i="19"/>
  <c r="BA45" i="19"/>
  <c r="AM55" i="19"/>
  <c r="W55" i="19"/>
  <c r="AN55" i="19"/>
  <c r="AA54" i="19"/>
  <c r="BB41" i="19"/>
  <c r="AW50" i="19"/>
  <c r="AQ49" i="19"/>
  <c r="AC49" i="19"/>
  <c r="AU45" i="19"/>
  <c r="AT52" i="19"/>
  <c r="AD51" i="19"/>
  <c r="AZ40" i="19"/>
  <c r="BB4" i="19"/>
  <c r="AV4" i="19"/>
  <c r="AT4" i="19"/>
  <c r="AX4" i="19"/>
  <c r="AZ4" i="19"/>
  <c r="AX15" i="19"/>
  <c r="AV15" i="19"/>
  <c r="AT15" i="19"/>
  <c r="BB15" i="19"/>
  <c r="AZ15" i="19"/>
  <c r="X55" i="19"/>
  <c r="AO55" i="19"/>
  <c r="AV40" i="19"/>
  <c r="Y54" i="19"/>
  <c r="AP54" i="19"/>
  <c r="Y45" i="19"/>
  <c r="AW51" i="19"/>
  <c r="AX40" i="19"/>
  <c r="AW44" i="19"/>
  <c r="AW47" i="19"/>
  <c r="AW43" i="19"/>
  <c r="AX36" i="19"/>
  <c r="AV38" i="19"/>
  <c r="Y55" i="19"/>
  <c r="AP55" i="19"/>
  <c r="AD53" i="19"/>
  <c r="BB53" i="19" s="1"/>
  <c r="BB42" i="19"/>
  <c r="AZ42" i="19"/>
  <c r="BA55" i="19"/>
  <c r="AZ49" i="19"/>
  <c r="AZ37" i="19"/>
  <c r="AT49" i="19"/>
  <c r="AY45" i="19"/>
  <c r="AY54" i="19"/>
  <c r="AH54" i="19"/>
  <c r="AH45" i="19"/>
  <c r="AI54" i="19"/>
  <c r="AJ54" i="19"/>
  <c r="AO54" i="19"/>
  <c r="X54" i="19"/>
  <c r="X45" i="19"/>
  <c r="AW52" i="19"/>
  <c r="AX41" i="19"/>
  <c r="AT53" i="19"/>
  <c r="AQ53" i="19"/>
  <c r="AC53" i="19"/>
  <c r="AW48" i="19"/>
  <c r="AX37" i="19"/>
  <c r="AF45" i="19"/>
  <c r="AX19" i="19"/>
  <c r="AZ19" i="19"/>
  <c r="BB19" i="19"/>
  <c r="AV19" i="19"/>
  <c r="AT19" i="19"/>
  <c r="AX7" i="19"/>
  <c r="BB7" i="19"/>
  <c r="AT7" i="19"/>
  <c r="AV7" i="19"/>
  <c r="AZ7" i="19"/>
  <c r="BB38" i="19"/>
  <c r="AU54" i="19"/>
  <c r="AX11" i="19"/>
  <c r="AV11" i="19"/>
  <c r="AT11" i="19"/>
  <c r="BB11" i="19"/>
  <c r="AZ11" i="19"/>
  <c r="AX48" i="19" l="1"/>
  <c r="AV48" i="19"/>
  <c r="BB48" i="19"/>
  <c r="AX52" i="19"/>
  <c r="AD44" i="19"/>
  <c r="AD55" i="19" s="1"/>
  <c r="AZ55" i="19" s="1"/>
  <c r="AC55" i="19"/>
  <c r="AV47" i="19"/>
  <c r="AH56" i="19"/>
  <c r="Z56" i="19"/>
  <c r="AF56" i="19"/>
  <c r="AI56" i="19"/>
  <c r="BB47" i="19"/>
  <c r="AX47" i="19"/>
  <c r="AJ56" i="19"/>
  <c r="AB56" i="19"/>
  <c r="AX51" i="19"/>
  <c r="AT54" i="19"/>
  <c r="Y56" i="19"/>
  <c r="AP56" i="19"/>
  <c r="BA56" i="19"/>
  <c r="W56" i="19"/>
  <c r="AN56" i="19"/>
  <c r="AM56" i="19"/>
  <c r="AV53" i="19"/>
  <c r="AO56" i="19"/>
  <c r="X56" i="19"/>
  <c r="AW54" i="19"/>
  <c r="AW45" i="19"/>
  <c r="AT55" i="19"/>
  <c r="AS56" i="19"/>
  <c r="AT45" i="19"/>
  <c r="AY56" i="19"/>
  <c r="AU56" i="19"/>
  <c r="AV52" i="19"/>
  <c r="AZ52" i="19"/>
  <c r="AQ54" i="19"/>
  <c r="AC54" i="19"/>
  <c r="AC45" i="19"/>
  <c r="AX44" i="19"/>
  <c r="AW55" i="19"/>
  <c r="BB51" i="19"/>
  <c r="AV51" i="19"/>
  <c r="AZ51" i="19"/>
  <c r="AD43" i="19"/>
  <c r="AZ53" i="19"/>
  <c r="AG56" i="19"/>
  <c r="AK45" i="19"/>
  <c r="AK56" i="19" s="1"/>
  <c r="AD50" i="19"/>
  <c r="BB39" i="19"/>
  <c r="AV39" i="19"/>
  <c r="AZ39" i="19"/>
  <c r="AX53" i="19"/>
  <c r="AZ44" i="19" l="1"/>
  <c r="AT56" i="19"/>
  <c r="AV44" i="19"/>
  <c r="BB44" i="19"/>
  <c r="AX55" i="19"/>
  <c r="AV55" i="19"/>
  <c r="AV50" i="19"/>
  <c r="AZ50" i="19"/>
  <c r="BB50" i="19"/>
  <c r="AD54" i="19"/>
  <c r="AX54" i="19" s="1"/>
  <c r="AV43" i="19"/>
  <c r="AZ43" i="19"/>
  <c r="BB43" i="19"/>
  <c r="AW56" i="19"/>
  <c r="AX50" i="19"/>
  <c r="AQ56" i="19"/>
  <c r="AC56" i="19"/>
  <c r="AX43" i="19"/>
  <c r="AD45" i="19"/>
  <c r="BB55" i="19"/>
  <c r="AD56" i="19" l="1"/>
  <c r="AX56" i="19" s="1"/>
  <c r="BB45" i="19"/>
  <c r="AV45" i="19"/>
  <c r="AZ45" i="19"/>
  <c r="AX45" i="19"/>
  <c r="AZ54" i="19"/>
  <c r="AV54" i="19"/>
  <c r="BB54" i="19"/>
  <c r="AZ56" i="19" l="1"/>
  <c r="AV56" i="19"/>
  <c r="BB56" i="19"/>
  <c r="E32" i="21" l="1"/>
  <c r="E36" i="21" l="1"/>
  <c r="E47" i="21" s="1"/>
  <c r="E33" i="21"/>
  <c r="E44" i="21" s="1"/>
  <c r="E9" i="21" s="1"/>
  <c r="E35" i="21"/>
  <c r="E46" i="21" s="1"/>
  <c r="E37" i="21"/>
  <c r="E48" i="21" s="1"/>
  <c r="E34" i="21"/>
  <c r="E45" i="21" s="1"/>
  <c r="E10" i="21" s="1"/>
  <c r="E38" i="21"/>
  <c r="E49" i="21" s="1"/>
  <c r="E7" i="21" s="1"/>
  <c r="E43" i="21"/>
  <c r="I36" i="19"/>
  <c r="D36" i="19"/>
  <c r="I37" i="19"/>
  <c r="I48" i="19" s="1"/>
  <c r="D37" i="19"/>
  <c r="I38" i="19"/>
  <c r="I49" i="19" s="1"/>
  <c r="D38" i="19"/>
  <c r="I39" i="19"/>
  <c r="I50" i="19" s="1"/>
  <c r="D39" i="19"/>
  <c r="D32" i="21"/>
  <c r="D33" i="21"/>
  <c r="D34" i="21"/>
  <c r="D35" i="21"/>
  <c r="I40" i="19"/>
  <c r="D40" i="19"/>
  <c r="I41" i="19"/>
  <c r="I52" i="19" s="1"/>
  <c r="D41" i="19"/>
  <c r="I42" i="19"/>
  <c r="I53" i="19" s="1"/>
  <c r="D42" i="19"/>
  <c r="F39" i="19"/>
  <c r="F50" i="19" s="1"/>
  <c r="F40" i="19"/>
  <c r="F51" i="19" s="1"/>
  <c r="D36" i="21"/>
  <c r="D37" i="21"/>
  <c r="D38" i="21"/>
  <c r="F37" i="19"/>
  <c r="F48" i="19" s="1"/>
  <c r="F36" i="19"/>
  <c r="F38" i="19"/>
  <c r="F49" i="19" s="1"/>
  <c r="F41" i="19"/>
  <c r="K35" i="21"/>
  <c r="K38" i="21"/>
  <c r="K34" i="21"/>
  <c r="K37" i="21"/>
  <c r="K33" i="21"/>
  <c r="K36" i="21"/>
  <c r="K32" i="21"/>
  <c r="E38" i="19"/>
  <c r="E49" i="19" s="1"/>
  <c r="E39" i="19"/>
  <c r="E50" i="19" s="1"/>
  <c r="E40" i="21" l="1"/>
  <c r="E51" i="21" s="1"/>
  <c r="E39" i="21"/>
  <c r="E50" i="21" s="1"/>
  <c r="I38" i="21"/>
  <c r="I49" i="21" s="1"/>
  <c r="I7" i="21" s="1"/>
  <c r="I37" i="21"/>
  <c r="I48" i="21" s="1"/>
  <c r="E13" i="21"/>
  <c r="E6" i="21"/>
  <c r="E11" i="21"/>
  <c r="E4" i="21"/>
  <c r="F34" i="21"/>
  <c r="F45" i="21" s="1"/>
  <c r="F10" i="21" s="1"/>
  <c r="F38" i="21"/>
  <c r="F49" i="21" s="1"/>
  <c r="F7" i="21" s="1"/>
  <c r="F33" i="21"/>
  <c r="F44" i="21" s="1"/>
  <c r="F9" i="21" s="1"/>
  <c r="F37" i="21"/>
  <c r="F48" i="21" s="1"/>
  <c r="E5" i="21"/>
  <c r="E12" i="21"/>
  <c r="E41" i="21"/>
  <c r="E52" i="21" s="1"/>
  <c r="E8" i="21"/>
  <c r="D49" i="21"/>
  <c r="G38" i="21"/>
  <c r="G49" i="21" s="1"/>
  <c r="I36" i="21"/>
  <c r="I32" i="21"/>
  <c r="D48" i="21"/>
  <c r="G37" i="21"/>
  <c r="G48" i="21" s="1"/>
  <c r="L41" i="19"/>
  <c r="L52" i="19" s="1"/>
  <c r="L15" i="19" s="1"/>
  <c r="L52" i="20"/>
  <c r="L42" i="19"/>
  <c r="L53" i="19" s="1"/>
  <c r="L16" i="19" s="1"/>
  <c r="L53" i="20"/>
  <c r="L39" i="19"/>
  <c r="L50" i="19" s="1"/>
  <c r="L20" i="19" s="1"/>
  <c r="L50" i="20"/>
  <c r="L38" i="19"/>
  <c r="L49" i="19" s="1"/>
  <c r="L19" i="19" s="1"/>
  <c r="L49" i="20"/>
  <c r="L40" i="19"/>
  <c r="L51" i="19" s="1"/>
  <c r="L37" i="19"/>
  <c r="L48" i="19" s="1"/>
  <c r="L4" i="19" s="1"/>
  <c r="L48" i="20"/>
  <c r="K37" i="19"/>
  <c r="K48" i="19" s="1"/>
  <c r="K18" i="19" s="1"/>
  <c r="K38" i="19"/>
  <c r="K49" i="19" s="1"/>
  <c r="K5" i="19" s="1"/>
  <c r="K39" i="19"/>
  <c r="K50" i="19" s="1"/>
  <c r="K6" i="19" s="1"/>
  <c r="K41" i="19"/>
  <c r="K52" i="19" s="1"/>
  <c r="K15" i="19" s="1"/>
  <c r="K42" i="19"/>
  <c r="K53" i="19" s="1"/>
  <c r="K16" i="19" s="1"/>
  <c r="K36" i="19"/>
  <c r="K47" i="19" s="1"/>
  <c r="F52" i="19"/>
  <c r="E40" i="19"/>
  <c r="G40" i="19" s="1"/>
  <c r="E36" i="19"/>
  <c r="E13" i="19"/>
  <c r="E6" i="19"/>
  <c r="E20" i="19"/>
  <c r="F19" i="19"/>
  <c r="F12" i="19"/>
  <c r="F5" i="19"/>
  <c r="F36" i="21"/>
  <c r="F32" i="21"/>
  <c r="D52" i="19"/>
  <c r="G39" i="19"/>
  <c r="G50" i="19" s="1"/>
  <c r="D50" i="19"/>
  <c r="I19" i="19"/>
  <c r="I12" i="19"/>
  <c r="I5" i="19"/>
  <c r="I43" i="19"/>
  <c r="I47" i="19"/>
  <c r="E42" i="19"/>
  <c r="E53" i="19" s="1"/>
  <c r="E5" i="19"/>
  <c r="E19" i="19"/>
  <c r="E12" i="19"/>
  <c r="K40" i="19"/>
  <c r="F43" i="19"/>
  <c r="F47" i="19"/>
  <c r="F14" i="19"/>
  <c r="F7" i="19"/>
  <c r="I15" i="19"/>
  <c r="I8" i="19"/>
  <c r="J36" i="21"/>
  <c r="J32" i="21"/>
  <c r="I20" i="19"/>
  <c r="I13" i="19"/>
  <c r="I6" i="19"/>
  <c r="D48" i="19"/>
  <c r="E41" i="19"/>
  <c r="E52" i="19" s="1"/>
  <c r="E37" i="19"/>
  <c r="E48" i="19" s="1"/>
  <c r="F42" i="19"/>
  <c r="F53" i="19" s="1"/>
  <c r="F18" i="19"/>
  <c r="F11" i="19"/>
  <c r="F4" i="19"/>
  <c r="L36" i="19"/>
  <c r="F6" i="19"/>
  <c r="F20" i="19"/>
  <c r="F13" i="19"/>
  <c r="D53" i="19"/>
  <c r="G42" i="19"/>
  <c r="G53" i="19" s="1"/>
  <c r="D44" i="19"/>
  <c r="D55" i="19" s="1"/>
  <c r="D51" i="19"/>
  <c r="I18" i="19"/>
  <c r="I11" i="19"/>
  <c r="I4" i="19"/>
  <c r="I16" i="19"/>
  <c r="I9" i="19"/>
  <c r="I44" i="19"/>
  <c r="I55" i="19" s="1"/>
  <c r="I51" i="19"/>
  <c r="D49" i="19"/>
  <c r="G38" i="19"/>
  <c r="G49" i="19" s="1"/>
  <c r="G36" i="19"/>
  <c r="D43" i="19"/>
  <c r="D47" i="19"/>
  <c r="L8" i="19" l="1"/>
  <c r="L11" i="19"/>
  <c r="K8" i="19"/>
  <c r="L13" i="19"/>
  <c r="L6" i="19"/>
  <c r="K12" i="19"/>
  <c r="K13" i="19"/>
  <c r="K4" i="19"/>
  <c r="K11" i="19"/>
  <c r="L9" i="19"/>
  <c r="K20" i="19"/>
  <c r="I6" i="21"/>
  <c r="I13" i="21"/>
  <c r="J34" i="21"/>
  <c r="J45" i="21" s="1"/>
  <c r="J10" i="21" s="1"/>
  <c r="J38" i="21"/>
  <c r="J49" i="21" s="1"/>
  <c r="J7" i="21" s="1"/>
  <c r="I35" i="21"/>
  <c r="I46" i="21" s="1"/>
  <c r="J35" i="21"/>
  <c r="J46" i="21" s="1"/>
  <c r="I33" i="21"/>
  <c r="I44" i="21" s="1"/>
  <c r="I9" i="21" s="1"/>
  <c r="I34" i="21"/>
  <c r="I45" i="21" s="1"/>
  <c r="I10" i="21" s="1"/>
  <c r="J33" i="21"/>
  <c r="J44" i="21" s="1"/>
  <c r="J9" i="21" s="1"/>
  <c r="J37" i="21"/>
  <c r="J48" i="21" s="1"/>
  <c r="F6" i="21"/>
  <c r="F13" i="21"/>
  <c r="F35" i="21"/>
  <c r="F46" i="21" s="1"/>
  <c r="L12" i="19"/>
  <c r="L44" i="19"/>
  <c r="L55" i="19" s="1"/>
  <c r="L5" i="19"/>
  <c r="L18" i="19"/>
  <c r="K9" i="19"/>
  <c r="K19" i="19"/>
  <c r="K43" i="19"/>
  <c r="L17" i="20"/>
  <c r="L24" i="20"/>
  <c r="L31" i="20"/>
  <c r="L26" i="20"/>
  <c r="L19" i="20"/>
  <c r="L22" i="20"/>
  <c r="L29" i="20"/>
  <c r="L30" i="20"/>
  <c r="L23" i="20"/>
  <c r="L27" i="20"/>
  <c r="L20" i="20"/>
  <c r="F39" i="21"/>
  <c r="F43" i="21"/>
  <c r="F47" i="21"/>
  <c r="F40" i="21"/>
  <c r="F51" i="21" s="1"/>
  <c r="G32" i="21"/>
  <c r="D43" i="21"/>
  <c r="D39" i="21"/>
  <c r="D46" i="21"/>
  <c r="G35" i="21"/>
  <c r="G46" i="21" s="1"/>
  <c r="D13" i="21"/>
  <c r="D6" i="21"/>
  <c r="G6" i="21" s="1"/>
  <c r="I39" i="21"/>
  <c r="I43" i="21"/>
  <c r="D7" i="21"/>
  <c r="G7" i="21" s="1"/>
  <c r="D44" i="21"/>
  <c r="G33" i="21"/>
  <c r="G44" i="21" s="1"/>
  <c r="D47" i="21"/>
  <c r="D40" i="21"/>
  <c r="D51" i="21" s="1"/>
  <c r="G36" i="21"/>
  <c r="G34" i="21"/>
  <c r="G45" i="21" s="1"/>
  <c r="D45" i="21"/>
  <c r="J43" i="21"/>
  <c r="J39" i="21"/>
  <c r="J47" i="21"/>
  <c r="I40" i="21"/>
  <c r="I51" i="21" s="1"/>
  <c r="I47" i="21"/>
  <c r="L44" i="20"/>
  <c r="L55" i="20" s="1"/>
  <c r="L51" i="20"/>
  <c r="L47" i="20"/>
  <c r="L43" i="20"/>
  <c r="K39" i="21"/>
  <c r="K43" i="21"/>
  <c r="K40" i="21"/>
  <c r="K47" i="21"/>
  <c r="K48" i="21"/>
  <c r="M40" i="20"/>
  <c r="M51" i="20" s="1"/>
  <c r="K51" i="20"/>
  <c r="K44" i="20"/>
  <c r="K44" i="21"/>
  <c r="K49" i="21"/>
  <c r="K52" i="20"/>
  <c r="M41" i="20"/>
  <c r="M52" i="20" s="1"/>
  <c r="K50" i="20"/>
  <c r="M39" i="20"/>
  <c r="M50" i="20" s="1"/>
  <c r="K49" i="20"/>
  <c r="M38" i="20"/>
  <c r="M49" i="20" s="1"/>
  <c r="K48" i="20"/>
  <c r="M37" i="20"/>
  <c r="M48" i="20" s="1"/>
  <c r="M36" i="20"/>
  <c r="M47" i="20" s="1"/>
  <c r="K43" i="20"/>
  <c r="K47" i="20"/>
  <c r="K53" i="20"/>
  <c r="M42" i="20"/>
  <c r="M53" i="20" s="1"/>
  <c r="K46" i="21"/>
  <c r="K45" i="21"/>
  <c r="D45" i="19"/>
  <c r="D56" i="19" s="1"/>
  <c r="D54" i="19"/>
  <c r="E15" i="19"/>
  <c r="E8" i="19"/>
  <c r="D4" i="19"/>
  <c r="D18" i="19"/>
  <c r="D11" i="19"/>
  <c r="K44" i="19"/>
  <c r="K55" i="19" s="1"/>
  <c r="K51" i="19"/>
  <c r="I45" i="19"/>
  <c r="I56" i="19" s="1"/>
  <c r="I54" i="19"/>
  <c r="D8" i="19"/>
  <c r="D15" i="19"/>
  <c r="J40" i="19"/>
  <c r="J37" i="19"/>
  <c r="E51" i="19"/>
  <c r="E44" i="19"/>
  <c r="E55" i="19" s="1"/>
  <c r="F44" i="19"/>
  <c r="F55" i="19" s="1"/>
  <c r="G47" i="19"/>
  <c r="G37" i="19"/>
  <c r="G48" i="19" s="1"/>
  <c r="L38" i="21"/>
  <c r="L33" i="21"/>
  <c r="L34" i="21"/>
  <c r="J41" i="19"/>
  <c r="J38" i="19"/>
  <c r="L7" i="19"/>
  <c r="L14" i="19"/>
  <c r="K17" i="19"/>
  <c r="K10" i="19"/>
  <c r="I14" i="19"/>
  <c r="I7" i="19"/>
  <c r="D14" i="19"/>
  <c r="D7" i="19"/>
  <c r="D16" i="19"/>
  <c r="D9" i="19"/>
  <c r="F16" i="19"/>
  <c r="F9" i="19"/>
  <c r="E18" i="19"/>
  <c r="E11" i="19"/>
  <c r="E4" i="19"/>
  <c r="F10" i="19"/>
  <c r="F17" i="19"/>
  <c r="D20" i="19"/>
  <c r="G20" i="19" s="1"/>
  <c r="D13" i="19"/>
  <c r="G13" i="19" s="1"/>
  <c r="D6" i="19"/>
  <c r="G6" i="19" s="1"/>
  <c r="J42" i="19"/>
  <c r="J39" i="19"/>
  <c r="E43" i="19"/>
  <c r="E47" i="19"/>
  <c r="D17" i="19"/>
  <c r="D10" i="19"/>
  <c r="D12" i="19"/>
  <c r="G12" i="19" s="1"/>
  <c r="D5" i="19"/>
  <c r="G5" i="19" s="1"/>
  <c r="D19" i="19"/>
  <c r="G19" i="19" s="1"/>
  <c r="G51" i="19"/>
  <c r="L43" i="19"/>
  <c r="L47" i="19"/>
  <c r="F54" i="19"/>
  <c r="E9" i="19"/>
  <c r="E16" i="19"/>
  <c r="I17" i="19"/>
  <c r="I10" i="19"/>
  <c r="G41" i="19"/>
  <c r="G52" i="19" s="1"/>
  <c r="J36" i="19"/>
  <c r="F15" i="19"/>
  <c r="F8" i="19"/>
  <c r="J40" i="21" l="1"/>
  <c r="J51" i="21" s="1"/>
  <c r="I4" i="21"/>
  <c r="I11" i="21"/>
  <c r="J4" i="21"/>
  <c r="J11" i="21"/>
  <c r="J6" i="21"/>
  <c r="J13" i="21"/>
  <c r="F11" i="21"/>
  <c r="F4" i="21"/>
  <c r="L35" i="21"/>
  <c r="L46" i="21" s="1"/>
  <c r="L32" i="21"/>
  <c r="L43" i="21" s="1"/>
  <c r="L8" i="21" s="1"/>
  <c r="L36" i="21"/>
  <c r="L47" i="21" s="1"/>
  <c r="L37" i="21"/>
  <c r="L48" i="21" s="1"/>
  <c r="K45" i="19"/>
  <c r="K56" i="19" s="1"/>
  <c r="K54" i="19"/>
  <c r="F45" i="19"/>
  <c r="F56" i="19" s="1"/>
  <c r="L21" i="20"/>
  <c r="L28" i="20"/>
  <c r="L18" i="20"/>
  <c r="L25" i="20"/>
  <c r="L32" i="20"/>
  <c r="M36" i="21"/>
  <c r="M47" i="21" s="1"/>
  <c r="F8" i="21"/>
  <c r="F12" i="21"/>
  <c r="F5" i="21"/>
  <c r="F41" i="21"/>
  <c r="F52" i="21" s="1"/>
  <c r="F50" i="21"/>
  <c r="K9" i="21"/>
  <c r="K10" i="21"/>
  <c r="K7" i="21"/>
  <c r="K13" i="21"/>
  <c r="K6" i="21"/>
  <c r="K8" i="21"/>
  <c r="K11" i="21"/>
  <c r="K4" i="21"/>
  <c r="K5" i="21"/>
  <c r="K12" i="21"/>
  <c r="J41" i="21"/>
  <c r="J52" i="21" s="1"/>
  <c r="J50" i="21"/>
  <c r="G40" i="21"/>
  <c r="G51" i="21" s="1"/>
  <c r="G47" i="21"/>
  <c r="D9" i="21"/>
  <c r="G9" i="21" s="1"/>
  <c r="I50" i="21"/>
  <c r="I41" i="21"/>
  <c r="I52" i="21" s="1"/>
  <c r="D4" i="21"/>
  <c r="G4" i="21" s="1"/>
  <c r="D11" i="21"/>
  <c r="J8" i="21"/>
  <c r="D50" i="21"/>
  <c r="G13" i="21" s="1"/>
  <c r="D41" i="21"/>
  <c r="D52" i="21" s="1"/>
  <c r="I12" i="21"/>
  <c r="I5" i="21"/>
  <c r="J12" i="21"/>
  <c r="J5" i="21"/>
  <c r="D10" i="21"/>
  <c r="G10" i="21" s="1"/>
  <c r="D12" i="21"/>
  <c r="D5" i="21"/>
  <c r="D8" i="21"/>
  <c r="I8" i="21"/>
  <c r="G39" i="21"/>
  <c r="G43" i="21"/>
  <c r="K28" i="20"/>
  <c r="K21" i="20"/>
  <c r="K22" i="20"/>
  <c r="K29" i="20"/>
  <c r="M29" i="20" s="1"/>
  <c r="K17" i="20"/>
  <c r="K24" i="20"/>
  <c r="M24" i="20" s="1"/>
  <c r="K31" i="20"/>
  <c r="K32" i="20"/>
  <c r="M32" i="20" s="1"/>
  <c r="K18" i="20"/>
  <c r="K25" i="20"/>
  <c r="K23" i="20"/>
  <c r="M23" i="20" s="1"/>
  <c r="K30" i="20"/>
  <c r="M30" i="20" s="1"/>
  <c r="K26" i="20"/>
  <c r="M26" i="20" s="1"/>
  <c r="K19" i="20"/>
  <c r="M19" i="20" s="1"/>
  <c r="K27" i="20"/>
  <c r="K20" i="20"/>
  <c r="M20" i="20" s="1"/>
  <c r="L54" i="20"/>
  <c r="L45" i="20"/>
  <c r="L56" i="20" s="1"/>
  <c r="M22" i="20"/>
  <c r="K51" i="21"/>
  <c r="K55" i="20"/>
  <c r="M44" i="20"/>
  <c r="M55" i="20" s="1"/>
  <c r="M31" i="20"/>
  <c r="M18" i="20"/>
  <c r="M27" i="20"/>
  <c r="K50" i="21"/>
  <c r="K41" i="21"/>
  <c r="K45" i="20"/>
  <c r="K54" i="20"/>
  <c r="M43" i="20"/>
  <c r="M54" i="20" s="1"/>
  <c r="M42" i="19"/>
  <c r="M53" i="19" s="1"/>
  <c r="J53" i="19"/>
  <c r="G16" i="19"/>
  <c r="M38" i="19"/>
  <c r="M49" i="19" s="1"/>
  <c r="J49" i="19"/>
  <c r="G15" i="19"/>
  <c r="K14" i="19"/>
  <c r="K7" i="19"/>
  <c r="G4" i="19"/>
  <c r="J43" i="19"/>
  <c r="M36" i="19"/>
  <c r="M47" i="19" s="1"/>
  <c r="J47" i="19"/>
  <c r="L10" i="19"/>
  <c r="L17" i="19"/>
  <c r="G11" i="19"/>
  <c r="L45" i="19"/>
  <c r="L56" i="19" s="1"/>
  <c r="L54" i="19"/>
  <c r="G44" i="19"/>
  <c r="G55" i="19" s="1"/>
  <c r="E17" i="19"/>
  <c r="G17" i="19" s="1"/>
  <c r="E10" i="19"/>
  <c r="G10" i="19" s="1"/>
  <c r="M39" i="19"/>
  <c r="M50" i="19" s="1"/>
  <c r="J50" i="19"/>
  <c r="M41" i="19"/>
  <c r="M52" i="19" s="1"/>
  <c r="J52" i="19"/>
  <c r="J44" i="19"/>
  <c r="M40" i="19"/>
  <c r="M51" i="19" s="1"/>
  <c r="J51" i="19"/>
  <c r="G18" i="19"/>
  <c r="E45" i="19"/>
  <c r="E56" i="19" s="1"/>
  <c r="E54" i="19"/>
  <c r="G9" i="19"/>
  <c r="G43" i="19"/>
  <c r="E14" i="19"/>
  <c r="G14" i="19" s="1"/>
  <c r="E7" i="19"/>
  <c r="G7" i="19" s="1"/>
  <c r="J48" i="19"/>
  <c r="M37" i="19"/>
  <c r="M48" i="19" s="1"/>
  <c r="G8" i="19"/>
  <c r="M35" i="21" l="1"/>
  <c r="M46" i="21" s="1"/>
  <c r="M37" i="21"/>
  <c r="M48" i="21" s="1"/>
  <c r="M32" i="21"/>
  <c r="M43" i="21" s="1"/>
  <c r="G11" i="21"/>
  <c r="G8" i="21"/>
  <c r="G12" i="21"/>
  <c r="L11" i="21"/>
  <c r="M11" i="21" s="1"/>
  <c r="L4" i="21"/>
  <c r="M4" i="21" s="1"/>
  <c r="L5" i="21"/>
  <c r="M5" i="21" s="1"/>
  <c r="L12" i="21"/>
  <c r="M12" i="21" s="1"/>
  <c r="M28" i="20"/>
  <c r="M8" i="21"/>
  <c r="L13" i="21"/>
  <c r="M13" i="21" s="1"/>
  <c r="L6" i="21"/>
  <c r="G5" i="21"/>
  <c r="M25" i="20"/>
  <c r="M21" i="20"/>
  <c r="L49" i="21"/>
  <c r="M38" i="21"/>
  <c r="M49" i="21" s="1"/>
  <c r="L44" i="21"/>
  <c r="M33" i="21"/>
  <c r="M44" i="21" s="1"/>
  <c r="L39" i="21"/>
  <c r="L40" i="21"/>
  <c r="L45" i="21"/>
  <c r="M34" i="21"/>
  <c r="M45" i="21" s="1"/>
  <c r="G50" i="21"/>
  <c r="G41" i="21"/>
  <c r="G52" i="21" s="1"/>
  <c r="M6" i="21"/>
  <c r="M17" i="20"/>
  <c r="K56" i="20"/>
  <c r="M45" i="20"/>
  <c r="M56" i="20" s="1"/>
  <c r="K52" i="21"/>
  <c r="J14" i="19"/>
  <c r="M14" i="19" s="1"/>
  <c r="J7" i="19"/>
  <c r="M7" i="19" s="1"/>
  <c r="J19" i="19"/>
  <c r="M19" i="19" s="1"/>
  <c r="J12" i="19"/>
  <c r="M12" i="19" s="1"/>
  <c r="J5" i="19"/>
  <c r="M5" i="19" s="1"/>
  <c r="J18" i="19"/>
  <c r="M18" i="19" s="1"/>
  <c r="J11" i="19"/>
  <c r="M11" i="19" s="1"/>
  <c r="J4" i="19"/>
  <c r="M4" i="19" s="1"/>
  <c r="J45" i="19"/>
  <c r="J54" i="19"/>
  <c r="M43" i="19"/>
  <c r="M54" i="19" s="1"/>
  <c r="J16" i="19"/>
  <c r="M16" i="19" s="1"/>
  <c r="J9" i="19"/>
  <c r="M9" i="19" s="1"/>
  <c r="G45" i="19"/>
  <c r="G56" i="19" s="1"/>
  <c r="G54" i="19"/>
  <c r="M44" i="19"/>
  <c r="M55" i="19" s="1"/>
  <c r="J55" i="19"/>
  <c r="J20" i="19"/>
  <c r="M20" i="19" s="1"/>
  <c r="J13" i="19"/>
  <c r="M13" i="19" s="1"/>
  <c r="J6" i="19"/>
  <c r="M6" i="19" s="1"/>
  <c r="J15" i="19"/>
  <c r="M15" i="19" s="1"/>
  <c r="J8" i="19"/>
  <c r="M8" i="19" s="1"/>
  <c r="J17" i="19"/>
  <c r="M17" i="19" s="1"/>
  <c r="J10" i="19"/>
  <c r="M10" i="19" s="1"/>
  <c r="L10" i="21" l="1"/>
  <c r="M10" i="21" s="1"/>
  <c r="L9" i="21"/>
  <c r="M9" i="21" s="1"/>
  <c r="L51" i="21"/>
  <c r="M40" i="21"/>
  <c r="M51" i="21" s="1"/>
  <c r="L41" i="21"/>
  <c r="M39" i="21"/>
  <c r="M50" i="21" s="1"/>
  <c r="L50" i="21"/>
  <c r="L7" i="21"/>
  <c r="M7" i="21" s="1"/>
  <c r="M45" i="19"/>
  <c r="M56" i="19" s="1"/>
  <c r="J56" i="19"/>
  <c r="L52" i="21" l="1"/>
  <c r="M41" i="21"/>
  <c r="M52" i="21" s="1"/>
  <c r="D54" i="33"/>
  <c r="D49" i="33"/>
  <c r="D16" i="33" s="1"/>
  <c r="D47" i="33"/>
  <c r="D14" i="33" l="1"/>
  <c r="D7" i="33"/>
  <c r="D48" i="33"/>
  <c r="D9" i="33"/>
  <c r="D50" i="33"/>
  <c r="D10" i="33" s="1"/>
  <c r="D8" i="33" l="1"/>
  <c r="D15" i="33"/>
  <c r="D55" i="33" l="1"/>
  <c r="D52" i="33"/>
  <c r="D51" i="33"/>
  <c r="D4" i="33" l="1"/>
  <c r="D11" i="33"/>
  <c r="D5" i="33"/>
  <c r="D12" i="33"/>
  <c r="D53" i="33"/>
  <c r="D6" i="33" l="1"/>
  <c r="D13" i="33"/>
  <c r="G37" i="33"/>
  <c r="G48" i="33" s="1"/>
  <c r="G39" i="33"/>
  <c r="G50" i="33" s="1"/>
  <c r="E49" i="33"/>
  <c r="E16" i="33" l="1"/>
  <c r="G16" i="33" s="1"/>
  <c r="E9" i="33"/>
  <c r="G9" i="33" s="1"/>
  <c r="G38" i="33"/>
  <c r="G49" i="33" s="1"/>
  <c r="E50" i="33"/>
  <c r="E10" i="33" s="1"/>
  <c r="G10" i="33" s="1"/>
  <c r="E48" i="33"/>
  <c r="E15" i="33" l="1"/>
  <c r="G15" i="33" s="1"/>
  <c r="E8" i="33"/>
  <c r="G8" i="33" s="1"/>
  <c r="E55" i="33" l="1"/>
  <c r="G41" i="33"/>
  <c r="G52" i="33" s="1"/>
  <c r="E52" i="33"/>
  <c r="E12" i="33" s="1"/>
  <c r="G12" i="33" s="1"/>
  <c r="G40" i="33"/>
  <c r="G42" i="33"/>
  <c r="G53" i="33" s="1"/>
  <c r="E53" i="33"/>
  <c r="E6" i="33" s="1"/>
  <c r="G6" i="33" s="1"/>
  <c r="G44" i="33" l="1"/>
  <c r="G51" i="33"/>
  <c r="E13" i="33"/>
  <c r="G13" i="33" s="1"/>
  <c r="E51" i="33"/>
  <c r="E5" i="33"/>
  <c r="G5" i="33" s="1"/>
  <c r="E4" i="33" l="1"/>
  <c r="G4" i="33" s="1"/>
  <c r="E11" i="33"/>
  <c r="G11" i="33" s="1"/>
  <c r="G55" i="33"/>
  <c r="E54" i="33"/>
  <c r="E36" i="33"/>
  <c r="E47" i="33" s="1"/>
  <c r="G36" i="33" l="1"/>
  <c r="E14" i="33"/>
  <c r="G14" i="33" s="1"/>
  <c r="E7" i="33"/>
  <c r="G7" i="33" s="1"/>
  <c r="G47" i="33" l="1"/>
  <c r="G43" i="33"/>
  <c r="G45" i="33" l="1"/>
  <c r="G56" i="33" s="1"/>
  <c r="G54" i="33"/>
  <c r="D56" i="20"/>
  <c r="D43" i="20"/>
  <c r="D54" i="20" s="1"/>
  <c r="D44" i="20"/>
  <c r="D55" i="20"/>
</calcChain>
</file>

<file path=xl/sharedStrings.xml><?xml version="1.0" encoding="utf-8"?>
<sst xmlns="http://schemas.openxmlformats.org/spreadsheetml/2006/main" count="940" uniqueCount="54">
  <si>
    <t>Take Away</t>
  </si>
  <si>
    <t>Grand Total</t>
  </si>
  <si>
    <t>Catering</t>
  </si>
  <si>
    <t>Dine In</t>
  </si>
  <si>
    <t>Delivery</t>
  </si>
  <si>
    <t>Day</t>
  </si>
  <si>
    <t>Total</t>
  </si>
  <si>
    <t>Weekdays' Target</t>
  </si>
  <si>
    <t>Weekends' Target</t>
  </si>
  <si>
    <t>Comments</t>
  </si>
  <si>
    <t>Total Sunday</t>
  </si>
  <si>
    <t>Total Monday</t>
  </si>
  <si>
    <t>Total Tuesday</t>
  </si>
  <si>
    <t>Total Wednesday</t>
  </si>
  <si>
    <t>Total Thursday</t>
  </si>
  <si>
    <t>Total Friday</t>
  </si>
  <si>
    <t>Total Saturday</t>
  </si>
  <si>
    <t>Avg. Sunday</t>
  </si>
  <si>
    <t>Avg. Monday</t>
  </si>
  <si>
    <t>Avg. Tuesday</t>
  </si>
  <si>
    <t>Avg. Wednesday</t>
  </si>
  <si>
    <t>Avg. Thursday</t>
  </si>
  <si>
    <t>Avg. Friday</t>
  </si>
  <si>
    <t>Avg. Saturday</t>
  </si>
  <si>
    <t>Avg. Day</t>
  </si>
  <si>
    <t>Avg. Weekday</t>
  </si>
  <si>
    <t>Avg. Weekend</t>
  </si>
  <si>
    <t>-</t>
  </si>
  <si>
    <t xml:space="preserve"> </t>
  </si>
  <si>
    <t>Tip Amount</t>
  </si>
  <si>
    <t>Tip %</t>
  </si>
  <si>
    <t>Sales</t>
  </si>
  <si>
    <t>Customer</t>
  </si>
  <si>
    <t>Avg. Ticket per Transaction / Customer</t>
  </si>
  <si>
    <t># of Transactions / Customers</t>
  </si>
  <si>
    <t>Customers</t>
  </si>
  <si>
    <t>Discount %</t>
  </si>
  <si>
    <t>Discount Amount</t>
  </si>
  <si>
    <t>Food Cost</t>
  </si>
  <si>
    <t>Food Cost %</t>
  </si>
  <si>
    <t>Labor Cost</t>
  </si>
  <si>
    <t>Labor Cost %</t>
  </si>
  <si>
    <t>HelloFood</t>
  </si>
  <si>
    <t>Online Order</t>
  </si>
  <si>
    <t>HalaFeek</t>
  </si>
  <si>
    <t>Online Commission Amount</t>
  </si>
  <si>
    <t>Online Commission %</t>
  </si>
  <si>
    <t>La Terra - Jun15 Target Breakdown</t>
  </si>
  <si>
    <t>La Terra - Jun15 Actual Breakdown</t>
  </si>
  <si>
    <t>La Terra - Ramadan-2015 Target Breakdown</t>
  </si>
  <si>
    <t>La Terra - Ramadan-2015 Actual Breakdown</t>
  </si>
  <si>
    <t>La Terra - Jul15 Target Breakdown</t>
  </si>
  <si>
    <t>La Terra - Jul15 Actual Breakdown</t>
  </si>
  <si>
    <t>La Terra - Jan16 Actual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</si>
</sst>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1">
    <xf numFmtId="0" fontId="0" fillId="0" borderId="0" xfId="0"/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5" fontId="0" fillId="3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5" fontId="0" fillId="0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0" xfId="0" applyFill="1"/>
    <xf numFmtId="3" fontId="0" fillId="0" borderId="1" xfId="0" applyNumberFormat="1" applyFont="1" applyFill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5" fontId="0" fillId="0" borderId="17" xfId="0" applyNumberForma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3" fontId="0" fillId="3" borderId="3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3" fontId="0" fillId="0" borderId="16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3" fontId="0" fillId="4" borderId="15" xfId="0" applyNumberForma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0" borderId="26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2" fillId="2" borderId="2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" borderId="8" xfId="0" applyNumberFormat="1" applyFont="1" applyFill="1" applyBorder="1" applyAlignment="1">
      <alignment horizontal="center" vertical="center"/>
    </xf>
    <xf numFmtId="3" fontId="0" fillId="0" borderId="27" xfId="0" applyNumberFormat="1" applyFon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0" fillId="3" borderId="2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0" fillId="0" borderId="15" xfId="0" applyNumberFormat="1" applyFont="1" applyFill="1" applyBorder="1" applyAlignment="1">
      <alignment horizontal="center" vertical="center"/>
    </xf>
    <xf numFmtId="3" fontId="0" fillId="3" borderId="15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3" borderId="9" xfId="0" applyNumberFormat="1" applyFont="1" applyFill="1" applyBorder="1" applyAlignment="1">
      <alignment horizontal="center" vertical="center"/>
    </xf>
    <xf numFmtId="3" fontId="0" fillId="0" borderId="19" xfId="0" applyNumberFormat="1" applyFont="1" applyFill="1" applyBorder="1" applyAlignment="1">
      <alignment horizontal="center" vertical="center"/>
    </xf>
    <xf numFmtId="3" fontId="0" fillId="0" borderId="23" xfId="0" applyNumberFormat="1" applyFont="1" applyFill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4" borderId="4" xfId="0" applyNumberFormat="1" applyFill="1" applyBorder="1" applyAlignment="1">
      <alignment horizontal="center" vertical="center"/>
    </xf>
    <xf numFmtId="3" fontId="2" fillId="2" borderId="30" xfId="0" applyNumberFormat="1" applyFont="1" applyFill="1" applyBorder="1" applyAlignment="1">
      <alignment horizontal="center" vertical="center"/>
    </xf>
    <xf numFmtId="3" fontId="0" fillId="0" borderId="22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2" fillId="2" borderId="29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165" fontId="0" fillId="0" borderId="15" xfId="1" applyNumberFormat="1" applyFont="1" applyFill="1" applyBorder="1" applyAlignment="1">
      <alignment horizontal="center" vertical="center"/>
    </xf>
    <xf numFmtId="165" fontId="0" fillId="3" borderId="15" xfId="1" applyNumberFormat="1" applyFont="1" applyFill="1" applyBorder="1" applyAlignment="1">
      <alignment horizontal="center" vertical="center"/>
    </xf>
    <xf numFmtId="165" fontId="0" fillId="0" borderId="18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3" fontId="0" fillId="4" borderId="32" xfId="0" applyNumberForma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165" fontId="0" fillId="0" borderId="23" xfId="1" applyNumberFormat="1" applyFont="1" applyFill="1" applyBorder="1" applyAlignment="1">
      <alignment horizontal="center" vertical="center"/>
    </xf>
    <xf numFmtId="165" fontId="0" fillId="4" borderId="15" xfId="1" applyNumberFormat="1" applyFont="1" applyFill="1" applyBorder="1" applyAlignment="1">
      <alignment horizontal="center" vertical="center"/>
    </xf>
    <xf numFmtId="165" fontId="2" fillId="2" borderId="18" xfId="1" applyNumberFormat="1" applyFont="1" applyFill="1" applyBorder="1" applyAlignment="1">
      <alignment horizontal="center" vertical="center"/>
    </xf>
    <xf numFmtId="165" fontId="0" fillId="0" borderId="23" xfId="1" applyNumberFormat="1" applyFon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4" borderId="15" xfId="0" applyNumberFormat="1" applyFill="1" applyBorder="1" applyAlignment="1">
      <alignment horizontal="center" vertical="center"/>
    </xf>
    <xf numFmtId="165" fontId="2" fillId="2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3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colors>
    <mruColors>
      <color rgb="FFFFCC99"/>
      <color rgb="FFFF6600"/>
      <color rgb="FFCCCCFF"/>
      <color rgb="FF99CCFF"/>
      <color rgb="FFFFFF66"/>
      <color rgb="FF66CCFF"/>
      <color rgb="FF3399FF"/>
      <color rgb="FF6699FF"/>
      <color rgb="FFFF99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1"/>
  <sheetViews>
    <sheetView showGridLines="0" tabSelected="1" zoomScale="90" zoomScaleNormal="90" workbookViewId="0">
      <pane ySplit="3" topLeftCell="A25" activePane="bottomLeft" state="frozen"/>
      <selection activeCell="AK36" sqref="AK36:AK42"/>
      <selection pane="bottomLeft" activeCell="D38" sqref="D38"/>
    </sheetView>
  </sheetViews>
  <sheetFormatPr defaultRowHeight="15"/>
  <cols>
    <col min="1" max="1" width="3" style="89" bestFit="1" customWidth="1"/>
    <col min="2" max="4" width="10.7109375" style="3" customWidth="1"/>
    <col min="5" max="5" width="13.140625" style="3" customWidth="1"/>
    <col min="6" max="6" width="14.5703125" style="3" customWidth="1"/>
    <col min="7" max="7" width="10.7109375" style="3" customWidth="1"/>
    <col min="8" max="8" width="1.7109375" style="9" customWidth="1"/>
    <col min="9" max="9" width="10.7109375" style="13" customWidth="1"/>
    <col min="10" max="13" width="10.7109375" style="3" customWidth="1"/>
    <col min="14" max="14" width="1.7109375" style="9" customWidth="1"/>
    <col min="15" max="16" width="10.7109375" style="3" customWidth="1"/>
    <col min="17" max="17" width="14.5703125" style="3" customWidth="1"/>
    <col min="18" max="18" width="17.5703125" style="3" customWidth="1"/>
    <col min="19" max="19" width="25.7109375" style="3" customWidth="1"/>
    <col min="20" max="20" width="3.7109375" style="89" customWidth="1"/>
    <col min="21" max="21" width="10.7109375" style="3" customWidth="1"/>
    <col min="22" max="22" width="15" style="3" customWidth="1"/>
    <col min="23" max="32" width="10.7109375" style="3" customWidth="1"/>
    <col min="33" max="33" width="1.7109375" style="9" customWidth="1"/>
    <col min="34" max="43" width="10.7109375" style="3" customWidth="1"/>
    <col min="44" max="44" width="1.7109375" style="9" customWidth="1"/>
    <col min="45" max="49" width="10.7109375" style="3" customWidth="1"/>
    <col min="50" max="50" width="1.7109375" style="9" customWidth="1"/>
    <col min="51" max="60" width="10.7109375" style="3" customWidth="1"/>
    <col min="61" max="61" width="27.140625" style="3" bestFit="1" customWidth="1"/>
    <col min="62" max="16384" width="9.140625" style="89"/>
  </cols>
  <sheetData>
    <row r="1" spans="2:61" ht="20.100000000000001" customHeight="1">
      <c r="B1" s="130" t="s">
        <v>53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</row>
    <row r="2" spans="2:61" ht="15" customHeight="1">
      <c r="B2" s="131" t="s">
        <v>5</v>
      </c>
      <c r="C2" s="132"/>
      <c r="D2" s="121" t="s">
        <v>31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</row>
    <row r="3" spans="2:61">
      <c r="B3" s="133"/>
      <c r="C3" s="134"/>
      <c r="D3" s="70" t="s">
        <v>3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</row>
    <row r="4" spans="2:61">
      <c r="B4" s="17">
        <f>C4</f>
        <v>42370</v>
      </c>
      <c r="C4" s="4">
        <v>42370</v>
      </c>
      <c r="D4" s="5">
        <v>17962.400000000001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</row>
    <row r="5" spans="2:61">
      <c r="B5" s="17">
        <f t="shared" ref="B5:B31" si="0">C5</f>
        <v>42371</v>
      </c>
      <c r="C5" s="4">
        <v>42371</v>
      </c>
      <c r="D5" s="5">
        <v>11751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</row>
    <row r="6" spans="2:61">
      <c r="B6" s="15">
        <f t="shared" si="0"/>
        <v>42372</v>
      </c>
      <c r="C6" s="6">
        <v>42372</v>
      </c>
      <c r="D6" s="7">
        <v>5091.5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</row>
    <row r="7" spans="2:61">
      <c r="B7" s="15">
        <f t="shared" si="0"/>
        <v>42373</v>
      </c>
      <c r="C7" s="6">
        <v>42373</v>
      </c>
      <c r="D7" s="7">
        <v>9161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</row>
    <row r="8" spans="2:61">
      <c r="B8" s="15">
        <f t="shared" si="0"/>
        <v>42374</v>
      </c>
      <c r="C8" s="6">
        <v>42374</v>
      </c>
      <c r="D8" s="7">
        <v>7389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</row>
    <row r="9" spans="2:61">
      <c r="B9" s="15">
        <f t="shared" si="0"/>
        <v>42375</v>
      </c>
      <c r="C9" s="6">
        <v>42375</v>
      </c>
      <c r="D9" s="7">
        <v>7920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</row>
    <row r="10" spans="2:61">
      <c r="B10" s="17">
        <f t="shared" si="0"/>
        <v>42376</v>
      </c>
      <c r="C10" s="4">
        <v>42376</v>
      </c>
      <c r="D10" s="5">
        <v>14311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</row>
    <row r="11" spans="2:61">
      <c r="B11" s="17">
        <f t="shared" si="0"/>
        <v>42377</v>
      </c>
      <c r="C11" s="4">
        <v>42377</v>
      </c>
      <c r="D11" s="5">
        <v>13821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</row>
    <row r="12" spans="2:61">
      <c r="B12" s="17">
        <f t="shared" si="0"/>
        <v>42378</v>
      </c>
      <c r="C12" s="4">
        <v>42378</v>
      </c>
      <c r="D12" s="5">
        <v>15178.1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</row>
    <row r="13" spans="2:61">
      <c r="B13" s="15">
        <f t="shared" si="0"/>
        <v>42379</v>
      </c>
      <c r="C13" s="6">
        <v>42379</v>
      </c>
      <c r="D13" s="7">
        <v>11047.5</v>
      </c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</row>
    <row r="14" spans="2:61">
      <c r="B14" s="15">
        <f t="shared" si="0"/>
        <v>42380</v>
      </c>
      <c r="C14" s="6">
        <v>42380</v>
      </c>
      <c r="D14" s="7">
        <v>10294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</row>
    <row r="15" spans="2:61">
      <c r="B15" s="15">
        <f t="shared" si="0"/>
        <v>42381</v>
      </c>
      <c r="C15" s="6">
        <v>42381</v>
      </c>
      <c r="D15" s="7">
        <v>12265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</row>
    <row r="16" spans="2:61">
      <c r="B16" s="15">
        <f t="shared" si="0"/>
        <v>42382</v>
      </c>
      <c r="C16" s="6">
        <v>42382</v>
      </c>
      <c r="D16" s="7">
        <v>11850</v>
      </c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</row>
    <row r="17" spans="2:61">
      <c r="B17" s="17">
        <f t="shared" si="0"/>
        <v>42383</v>
      </c>
      <c r="C17" s="4">
        <v>42383</v>
      </c>
      <c r="D17" s="5">
        <v>15875.5</v>
      </c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</row>
    <row r="18" spans="2:61">
      <c r="B18" s="17">
        <f t="shared" si="0"/>
        <v>42384</v>
      </c>
      <c r="C18" s="4">
        <v>42384</v>
      </c>
      <c r="D18" s="5">
        <v>19555</v>
      </c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</row>
    <row r="19" spans="2:61">
      <c r="B19" s="17">
        <f t="shared" si="0"/>
        <v>42385</v>
      </c>
      <c r="C19" s="4">
        <v>42385</v>
      </c>
      <c r="D19" s="5">
        <v>10814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</row>
    <row r="20" spans="2:61">
      <c r="B20" s="15">
        <f t="shared" si="0"/>
        <v>42386</v>
      </c>
      <c r="C20" s="6">
        <v>42386</v>
      </c>
      <c r="D20" s="7">
        <v>4294</v>
      </c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</row>
    <row r="21" spans="2:61">
      <c r="B21" s="15">
        <f t="shared" si="0"/>
        <v>42387</v>
      </c>
      <c r="C21" s="6">
        <v>42387</v>
      </c>
      <c r="D21" s="7">
        <v>5663</v>
      </c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</row>
    <row r="22" spans="2:61" ht="15" customHeight="1">
      <c r="B22" s="15">
        <f t="shared" si="0"/>
        <v>42388</v>
      </c>
      <c r="C22" s="6">
        <v>42388</v>
      </c>
      <c r="D22" s="7">
        <v>5404</v>
      </c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</row>
    <row r="23" spans="2:61">
      <c r="B23" s="15">
        <f t="shared" si="0"/>
        <v>42389</v>
      </c>
      <c r="C23" s="6">
        <v>42389</v>
      </c>
      <c r="D23" s="7">
        <v>4824.7</v>
      </c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</row>
    <row r="24" spans="2:61">
      <c r="B24" s="17">
        <f t="shared" si="0"/>
        <v>42390</v>
      </c>
      <c r="C24" s="4">
        <v>42390</v>
      </c>
      <c r="D24" s="5">
        <v>9560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</row>
    <row r="25" spans="2:61">
      <c r="B25" s="17">
        <f t="shared" si="0"/>
        <v>42391</v>
      </c>
      <c r="C25" s="4">
        <v>42391</v>
      </c>
      <c r="D25" s="5">
        <v>19163</v>
      </c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</row>
    <row r="26" spans="2:61">
      <c r="B26" s="17">
        <f t="shared" si="0"/>
        <v>42392</v>
      </c>
      <c r="C26" s="4">
        <v>42392</v>
      </c>
      <c r="D26" s="5">
        <v>13054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</row>
    <row r="27" spans="2:61">
      <c r="B27" s="15">
        <f t="shared" si="0"/>
        <v>42393</v>
      </c>
      <c r="C27" s="6">
        <v>42393</v>
      </c>
      <c r="D27" s="7">
        <v>5700.7</v>
      </c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</row>
    <row r="28" spans="2:61">
      <c r="B28" s="15">
        <f t="shared" si="0"/>
        <v>42394</v>
      </c>
      <c r="C28" s="6">
        <v>42394</v>
      </c>
      <c r="D28" s="7">
        <v>4705</v>
      </c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</row>
    <row r="29" spans="2:61">
      <c r="B29" s="15">
        <f t="shared" si="0"/>
        <v>42395</v>
      </c>
      <c r="C29" s="6">
        <v>42395</v>
      </c>
      <c r="D29" s="7">
        <v>6588</v>
      </c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</row>
    <row r="30" spans="2:61">
      <c r="B30" s="15">
        <f t="shared" si="0"/>
        <v>42396</v>
      </c>
      <c r="C30" s="6">
        <v>42396</v>
      </c>
      <c r="D30" s="7">
        <v>6953</v>
      </c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</row>
    <row r="31" spans="2:61">
      <c r="B31" s="17">
        <f t="shared" si="0"/>
        <v>42397</v>
      </c>
      <c r="C31" s="4">
        <v>42397</v>
      </c>
      <c r="D31" s="5">
        <v>12430</v>
      </c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</row>
    <row r="32" spans="2:61">
      <c r="B32" s="17">
        <f>C32</f>
        <v>42398</v>
      </c>
      <c r="C32" s="4">
        <v>42398</v>
      </c>
      <c r="D32" s="5">
        <v>15122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</row>
    <row r="33" spans="1:61">
      <c r="B33" s="17">
        <f>C33</f>
        <v>42399</v>
      </c>
      <c r="C33" s="4">
        <v>42399</v>
      </c>
      <c r="D33" s="5">
        <v>15440</v>
      </c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</row>
    <row r="34" spans="1:61">
      <c r="B34" s="19">
        <f>C34</f>
        <v>42400</v>
      </c>
      <c r="C34" s="6">
        <v>42400</v>
      </c>
      <c r="D34" s="21">
        <v>6079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</row>
    <row r="35" spans="1:61">
      <c r="D35" s="118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</row>
    <row r="36" spans="1:61">
      <c r="A36" s="120"/>
      <c r="B36" s="128" t="s">
        <v>10</v>
      </c>
      <c r="C36" s="129"/>
      <c r="D36" s="37">
        <f>SUM(D6,D13,D20,D27)</f>
        <v>26133.7</v>
      </c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</row>
    <row r="37" spans="1:61">
      <c r="A37" s="120"/>
      <c r="B37" s="126" t="s">
        <v>11</v>
      </c>
      <c r="C37" s="127"/>
      <c r="D37" s="1">
        <f>SUM(D7,D14,D21,D28)</f>
        <v>29823</v>
      </c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</row>
    <row r="38" spans="1:61">
      <c r="A38" s="120"/>
      <c r="B38" s="126" t="s">
        <v>12</v>
      </c>
      <c r="C38" s="127"/>
      <c r="D38" s="1">
        <f>SUM(D4, D11,D18,D25,D32)</f>
        <v>85623.4</v>
      </c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</row>
    <row r="39" spans="1:61">
      <c r="A39" s="120"/>
      <c r="B39" s="126" t="s">
        <v>13</v>
      </c>
      <c r="C39" s="127"/>
      <c r="D39" s="1">
        <f>SUM(D5, D12,D19,D26,D33)</f>
        <v>66237.100000000006</v>
      </c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</row>
    <row r="40" spans="1:61">
      <c r="A40" s="120"/>
      <c r="B40" s="126" t="s">
        <v>14</v>
      </c>
      <c r="C40" s="127"/>
      <c r="D40" s="1">
        <f>SUM(D6, D13,D20,D27,D34)</f>
        <v>32212.7</v>
      </c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</row>
    <row r="41" spans="1:61">
      <c r="A41" s="120"/>
      <c r="B41" s="126" t="s">
        <v>15</v>
      </c>
      <c r="C41" s="127"/>
      <c r="D41" s="1">
        <f>SUM(D7, D14,D21,D28)</f>
        <v>29823</v>
      </c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</row>
    <row r="42" spans="1:61">
      <c r="A42" s="120"/>
      <c r="B42" s="126" t="s">
        <v>16</v>
      </c>
      <c r="C42" s="127"/>
      <c r="D42" s="1">
        <f>SUM(D8, D15,D22,D29)</f>
        <v>31646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</row>
    <row r="43" spans="1:61">
      <c r="A43" s="120"/>
      <c r="B43" s="122" t="s">
        <v>7</v>
      </c>
      <c r="C43" s="123"/>
      <c r="D43" s="8">
        <f t="shared" ref="D43" si="1">SUM(D36:D39)</f>
        <v>207817.19999999998</v>
      </c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</row>
    <row r="44" spans="1:61">
      <c r="A44" s="120"/>
      <c r="B44" s="122" t="s">
        <v>8</v>
      </c>
      <c r="C44" s="123"/>
      <c r="D44" s="8">
        <f t="shared" ref="D44" si="2">SUM(D40:D42)</f>
        <v>93681.7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</row>
    <row r="45" spans="1:61">
      <c r="A45" s="120"/>
      <c r="B45" s="124" t="s">
        <v>1</v>
      </c>
      <c r="C45" s="125"/>
      <c r="D45" s="39">
        <f t="shared" ref="D45" si="3">SUM(D43:D44)</f>
        <v>301498.89999999997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</row>
    <row r="46" spans="1:61" s="9" customFormat="1">
      <c r="B46"/>
      <c r="C46"/>
      <c r="D46" s="117"/>
    </row>
    <row r="47" spans="1:6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</row>
    <row r="48" spans="1:6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</row>
    <row r="49" spans="2:6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</row>
    <row r="50" spans="2:6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</row>
    <row r="51" spans="2:6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</row>
    <row r="52" spans="2:6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</row>
    <row r="53" spans="2:6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</row>
    <row r="54" spans="2:6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</row>
    <row r="55" spans="2:6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</row>
    <row r="56" spans="2:6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</row>
    <row r="57" spans="2:61">
      <c r="H57" s="3"/>
      <c r="I57" s="3"/>
      <c r="K57" s="9"/>
      <c r="N57" s="3"/>
      <c r="T57" s="3"/>
      <c r="V57" s="9"/>
      <c r="AB57" s="9"/>
      <c r="AG57" s="3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</row>
    <row r="58" spans="2:61">
      <c r="H58" s="3"/>
      <c r="I58" s="3"/>
      <c r="T58" s="3"/>
      <c r="Y58" s="9"/>
      <c r="AE58" s="9"/>
      <c r="AG58" s="3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</row>
    <row r="59" spans="2:61">
      <c r="D59" s="106"/>
      <c r="E59" s="106"/>
      <c r="F59" s="106"/>
      <c r="G59" s="106"/>
      <c r="H59" s="3"/>
      <c r="I59" s="3"/>
      <c r="T59" s="3"/>
      <c r="Y59" s="9"/>
      <c r="AE59" s="9"/>
      <c r="AG59" s="3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</row>
    <row r="60" spans="2:61">
      <c r="W60" s="106"/>
      <c r="X60" s="106"/>
      <c r="Y60" s="106"/>
      <c r="Z60" s="106"/>
    </row>
    <row r="61" spans="2:61">
      <c r="W61" s="119"/>
    </row>
    <row r="62" spans="2:61" s="9" customFormat="1">
      <c r="B62"/>
      <c r="C62"/>
      <c r="D62"/>
      <c r="E62"/>
      <c r="F62"/>
      <c r="G62"/>
      <c r="I62"/>
      <c r="J62"/>
      <c r="K62"/>
      <c r="L62"/>
      <c r="M62"/>
      <c r="O62"/>
      <c r="P62"/>
      <c r="Q62"/>
      <c r="R62"/>
      <c r="S62"/>
      <c r="U62"/>
      <c r="V62"/>
      <c r="W62"/>
      <c r="X62"/>
      <c r="Y62"/>
      <c r="Z62"/>
      <c r="AA62"/>
      <c r="AB62"/>
      <c r="AC62"/>
      <c r="AD62"/>
      <c r="AE62"/>
      <c r="AF62"/>
      <c r="AH62"/>
      <c r="AI62"/>
      <c r="AJ62"/>
      <c r="AK62"/>
      <c r="AL62"/>
      <c r="AM62"/>
      <c r="AN62"/>
      <c r="AO62"/>
      <c r="AP62"/>
      <c r="AQ62"/>
      <c r="AS62"/>
      <c r="AT62"/>
      <c r="AU62"/>
      <c r="AV62"/>
      <c r="AW62"/>
      <c r="AY62"/>
      <c r="AZ62"/>
      <c r="BA62"/>
      <c r="BB62"/>
      <c r="BC62"/>
      <c r="BD62"/>
      <c r="BE62"/>
      <c r="BF62"/>
      <c r="BG62"/>
      <c r="BH62"/>
      <c r="BI62"/>
    </row>
    <row r="63" spans="2:61" s="9" customFormat="1">
      <c r="B63"/>
      <c r="C63"/>
      <c r="D63"/>
      <c r="E63"/>
      <c r="F63"/>
      <c r="G63"/>
      <c r="I63"/>
      <c r="J63"/>
      <c r="K63"/>
      <c r="L63"/>
      <c r="M63"/>
      <c r="O63"/>
      <c r="P63"/>
      <c r="Q63"/>
      <c r="R63"/>
      <c r="S63"/>
      <c r="U63"/>
      <c r="V63"/>
      <c r="W63"/>
      <c r="X63"/>
      <c r="Y63"/>
      <c r="Z63"/>
      <c r="AA63"/>
      <c r="AB63"/>
      <c r="AC63"/>
      <c r="AD63"/>
      <c r="AE63"/>
      <c r="AF63"/>
      <c r="AH63"/>
      <c r="AI63"/>
      <c r="AJ63"/>
      <c r="AK63"/>
      <c r="AL63"/>
      <c r="AM63"/>
      <c r="AN63"/>
      <c r="AO63"/>
      <c r="AP63"/>
      <c r="AQ63"/>
      <c r="AS63"/>
      <c r="AT63"/>
      <c r="AU63"/>
      <c r="AV63"/>
      <c r="AW63"/>
      <c r="AY63"/>
      <c r="AZ63"/>
      <c r="BA63"/>
      <c r="BB63"/>
      <c r="BC63"/>
      <c r="BD63"/>
      <c r="BE63"/>
      <c r="BF63"/>
      <c r="BG63"/>
      <c r="BH63"/>
      <c r="BI63"/>
    </row>
    <row r="64" spans="2:61" s="9" customFormat="1">
      <c r="B64"/>
      <c r="C64"/>
      <c r="D64"/>
      <c r="E64"/>
      <c r="F64"/>
      <c r="G64"/>
      <c r="I64"/>
      <c r="J64"/>
      <c r="K64"/>
      <c r="L64"/>
      <c r="M64"/>
      <c r="O64"/>
      <c r="P64"/>
      <c r="Q64"/>
      <c r="R64"/>
      <c r="S64"/>
      <c r="U64"/>
      <c r="V64"/>
      <c r="W64"/>
      <c r="X64"/>
      <c r="Y64"/>
      <c r="Z64"/>
      <c r="AA64"/>
      <c r="AB64"/>
      <c r="AC64"/>
      <c r="AD64"/>
      <c r="AE64"/>
      <c r="AF64"/>
      <c r="AH64"/>
      <c r="AI64"/>
      <c r="AJ64"/>
      <c r="AK64"/>
      <c r="AL64"/>
      <c r="AM64"/>
      <c r="AN64"/>
      <c r="AO64"/>
      <c r="AP64"/>
      <c r="AQ64"/>
      <c r="AS64"/>
      <c r="AT64"/>
      <c r="AU64"/>
      <c r="AV64"/>
      <c r="AW64"/>
      <c r="AY64"/>
      <c r="AZ64"/>
      <c r="BA64"/>
      <c r="BB64"/>
      <c r="BC64"/>
      <c r="BD64"/>
      <c r="BE64"/>
      <c r="BF64"/>
      <c r="BG64"/>
      <c r="BH64"/>
      <c r="BI64"/>
    </row>
    <row r="65" spans="2:61" s="9" customFormat="1">
      <c r="B65"/>
      <c r="C65"/>
      <c r="D65"/>
      <c r="E65"/>
      <c r="F65"/>
      <c r="G65"/>
      <c r="I65"/>
      <c r="J65"/>
      <c r="K65"/>
      <c r="L65"/>
      <c r="M65"/>
      <c r="O65"/>
      <c r="P65"/>
      <c r="Q65"/>
      <c r="R65"/>
      <c r="S65"/>
      <c r="U65"/>
      <c r="V65"/>
      <c r="W65"/>
      <c r="X65"/>
      <c r="Y65"/>
      <c r="Z65"/>
      <c r="AA65"/>
      <c r="AB65"/>
      <c r="AC65"/>
      <c r="AD65"/>
      <c r="AE65"/>
      <c r="AF65"/>
      <c r="AH65"/>
      <c r="AI65"/>
      <c r="AJ65"/>
      <c r="AK65"/>
      <c r="AL65"/>
      <c r="AM65"/>
      <c r="AN65"/>
      <c r="AO65"/>
      <c r="AP65"/>
      <c r="AQ65"/>
      <c r="AS65"/>
      <c r="AT65"/>
      <c r="AU65"/>
      <c r="AV65"/>
      <c r="AW65"/>
      <c r="AY65"/>
      <c r="AZ65"/>
      <c r="BA65"/>
      <c r="BB65"/>
      <c r="BC65"/>
      <c r="BD65"/>
      <c r="BE65"/>
      <c r="BF65"/>
      <c r="BG65"/>
      <c r="BH65"/>
      <c r="BI65"/>
    </row>
    <row r="66" spans="2:61" s="9" customFormat="1">
      <c r="B66"/>
      <c r="C66"/>
      <c r="D66"/>
      <c r="E66"/>
      <c r="F66"/>
      <c r="G66"/>
      <c r="I66"/>
      <c r="J66"/>
      <c r="K66"/>
      <c r="L66"/>
      <c r="M66"/>
      <c r="O66"/>
      <c r="P66"/>
      <c r="Q66"/>
      <c r="R66"/>
      <c r="S66"/>
      <c r="U66"/>
      <c r="V66"/>
      <c r="W66"/>
      <c r="X66"/>
      <c r="Y66"/>
      <c r="Z66"/>
      <c r="AA66"/>
      <c r="AB66"/>
      <c r="AC66"/>
      <c r="AD66"/>
      <c r="AE66"/>
      <c r="AF66"/>
      <c r="AH66"/>
      <c r="AI66"/>
      <c r="AJ66"/>
      <c r="AK66"/>
      <c r="AL66"/>
      <c r="AM66"/>
      <c r="AN66"/>
      <c r="AO66"/>
      <c r="AP66"/>
      <c r="AQ66"/>
      <c r="AS66"/>
      <c r="AT66"/>
      <c r="AU66"/>
      <c r="AV66"/>
      <c r="AW66"/>
      <c r="AY66"/>
      <c r="AZ66"/>
      <c r="BA66"/>
      <c r="BB66"/>
      <c r="BC66"/>
      <c r="BD66"/>
      <c r="BE66"/>
      <c r="BF66"/>
      <c r="BG66"/>
      <c r="BH66"/>
      <c r="BI66"/>
    </row>
    <row r="67" spans="2:61" s="9" customFormat="1">
      <c r="B67"/>
      <c r="C67"/>
      <c r="D67"/>
      <c r="E67"/>
      <c r="F67"/>
      <c r="G67"/>
      <c r="I67"/>
      <c r="J67"/>
      <c r="K67"/>
      <c r="L67"/>
      <c r="M67"/>
      <c r="O67"/>
      <c r="P67"/>
      <c r="Q67"/>
      <c r="R67"/>
      <c r="S67"/>
      <c r="U67"/>
      <c r="V67"/>
      <c r="W67"/>
      <c r="X67"/>
      <c r="Y67"/>
      <c r="Z67"/>
      <c r="AA67"/>
      <c r="AB67"/>
      <c r="AC67"/>
      <c r="AD67"/>
      <c r="AE67"/>
      <c r="AF67"/>
      <c r="AH67"/>
      <c r="AI67"/>
      <c r="AJ67"/>
      <c r="AK67"/>
      <c r="AL67"/>
      <c r="AM67"/>
      <c r="AN67"/>
      <c r="AO67"/>
      <c r="AP67"/>
      <c r="AQ67"/>
      <c r="AS67"/>
      <c r="AT67"/>
      <c r="AU67"/>
      <c r="AV67"/>
      <c r="AW67"/>
      <c r="AY67"/>
      <c r="AZ67"/>
      <c r="BA67"/>
      <c r="BB67"/>
      <c r="BC67"/>
      <c r="BD67"/>
      <c r="BE67"/>
      <c r="BF67"/>
      <c r="BG67"/>
      <c r="BH67"/>
      <c r="BI67"/>
    </row>
    <row r="68" spans="2:61" s="9" customFormat="1">
      <c r="B68"/>
      <c r="C68"/>
      <c r="D68"/>
      <c r="E68"/>
      <c r="F68"/>
      <c r="G68"/>
      <c r="I68"/>
      <c r="J68"/>
      <c r="K68"/>
      <c r="L68"/>
      <c r="M68"/>
      <c r="O68"/>
      <c r="P68"/>
      <c r="Q68"/>
      <c r="R68"/>
      <c r="S68"/>
      <c r="U68"/>
      <c r="V68"/>
      <c r="W68"/>
      <c r="X68"/>
      <c r="Y68"/>
      <c r="Z68"/>
      <c r="AA68"/>
      <c r="AB68"/>
      <c r="AC68"/>
      <c r="AD68"/>
      <c r="AE68"/>
      <c r="AF68"/>
      <c r="AH68"/>
      <c r="AI68"/>
      <c r="AJ68"/>
      <c r="AK68"/>
      <c r="AL68"/>
      <c r="AM68"/>
      <c r="AN68"/>
      <c r="AO68"/>
      <c r="AP68"/>
      <c r="AQ68"/>
      <c r="AS68"/>
      <c r="AT68"/>
      <c r="AU68"/>
      <c r="AV68"/>
      <c r="AW68"/>
      <c r="AY68"/>
      <c r="AZ68"/>
      <c r="BA68"/>
      <c r="BB68"/>
      <c r="BC68"/>
      <c r="BD68"/>
      <c r="BE68"/>
      <c r="BF68"/>
      <c r="BG68"/>
      <c r="BH68"/>
      <c r="BI68"/>
    </row>
    <row r="69" spans="2:61" s="9" customFormat="1">
      <c r="B69"/>
      <c r="C69"/>
      <c r="D69"/>
      <c r="E69"/>
      <c r="F69"/>
      <c r="G69"/>
      <c r="I69"/>
      <c r="J69"/>
      <c r="K69"/>
      <c r="L69"/>
      <c r="M69"/>
      <c r="O69"/>
      <c r="P69"/>
      <c r="Q69"/>
      <c r="R69"/>
      <c r="S69"/>
      <c r="U69"/>
      <c r="V69"/>
      <c r="W69"/>
      <c r="X69"/>
      <c r="Y69"/>
      <c r="Z69"/>
      <c r="AA69"/>
      <c r="AB69"/>
      <c r="AC69"/>
      <c r="AD69"/>
      <c r="AE69"/>
      <c r="AF69"/>
      <c r="AH69"/>
      <c r="AI69"/>
      <c r="AJ69"/>
      <c r="AK69"/>
      <c r="AL69"/>
      <c r="AM69"/>
      <c r="AN69"/>
      <c r="AO69"/>
      <c r="AP69"/>
      <c r="AQ69"/>
      <c r="AS69"/>
      <c r="AT69"/>
      <c r="AU69"/>
      <c r="AV69"/>
      <c r="AW69"/>
      <c r="AY69"/>
      <c r="AZ69"/>
      <c r="BA69"/>
      <c r="BB69"/>
      <c r="BC69"/>
      <c r="BD69"/>
      <c r="BE69"/>
      <c r="BF69"/>
      <c r="BG69"/>
      <c r="BH69"/>
      <c r="BI69"/>
    </row>
    <row r="70" spans="2:61" s="9" customFormat="1">
      <c r="B70"/>
      <c r="C70"/>
      <c r="D70"/>
      <c r="E70"/>
      <c r="F70"/>
      <c r="G70"/>
      <c r="I70"/>
      <c r="J70"/>
      <c r="K70"/>
      <c r="L70"/>
      <c r="M70"/>
      <c r="O70"/>
      <c r="P70"/>
      <c r="Q70"/>
      <c r="R70"/>
      <c r="S70"/>
      <c r="U70"/>
      <c r="V70"/>
      <c r="W70"/>
      <c r="X70"/>
      <c r="Y70"/>
      <c r="Z70"/>
      <c r="AA70"/>
      <c r="AB70"/>
      <c r="AC70"/>
      <c r="AD70"/>
      <c r="AE70"/>
      <c r="AF70"/>
      <c r="AH70"/>
      <c r="AI70"/>
      <c r="AJ70"/>
      <c r="AK70"/>
      <c r="AL70"/>
      <c r="AM70"/>
      <c r="AN70"/>
      <c r="AO70"/>
      <c r="AP70"/>
      <c r="AQ70"/>
      <c r="AS70"/>
      <c r="AT70"/>
      <c r="AU70"/>
      <c r="AV70"/>
      <c r="AW70"/>
      <c r="AY70"/>
      <c r="AZ70"/>
      <c r="BA70"/>
      <c r="BB70"/>
      <c r="BC70"/>
      <c r="BD70"/>
      <c r="BE70"/>
      <c r="BF70"/>
      <c r="BG70"/>
      <c r="BH70"/>
      <c r="BI70"/>
    </row>
    <row r="71" spans="2:61" s="9" customFormat="1">
      <c r="B71"/>
      <c r="C71"/>
      <c r="D71"/>
      <c r="E71"/>
      <c r="F71"/>
      <c r="G71"/>
      <c r="I71"/>
      <c r="J71"/>
      <c r="K71"/>
      <c r="L71"/>
      <c r="M71"/>
      <c r="O71"/>
      <c r="P71"/>
      <c r="Q71"/>
      <c r="R71"/>
      <c r="S71"/>
      <c r="U71"/>
      <c r="V71"/>
      <c r="W71"/>
      <c r="X71"/>
      <c r="Y71"/>
      <c r="Z71"/>
      <c r="AA71"/>
      <c r="AB71"/>
      <c r="AC71"/>
      <c r="AD71"/>
      <c r="AE71"/>
      <c r="AF71"/>
      <c r="AH71"/>
      <c r="AI71"/>
      <c r="AJ71"/>
      <c r="AK71"/>
      <c r="AL71"/>
      <c r="AM71"/>
      <c r="AN71"/>
      <c r="AO71"/>
      <c r="AP71"/>
      <c r="AQ71"/>
      <c r="AS71"/>
      <c r="AT71"/>
      <c r="AU71"/>
      <c r="AV71"/>
      <c r="AW71"/>
      <c r="AY71"/>
      <c r="AZ71"/>
      <c r="BA71"/>
      <c r="BB71"/>
      <c r="BC71"/>
      <c r="BD71"/>
      <c r="BE71"/>
      <c r="BF71"/>
      <c r="BG71"/>
      <c r="BH71"/>
      <c r="BI71"/>
    </row>
  </sheetData>
  <mergeCells count="12">
    <mergeCell ref="B1:AP1"/>
    <mergeCell ref="B2:C3"/>
    <mergeCell ref="B38:C38"/>
    <mergeCell ref="B39:C39"/>
    <mergeCell ref="B40:C40"/>
    <mergeCell ref="B36:C36"/>
    <mergeCell ref="B37:C37"/>
    <mergeCell ref="B44:C44"/>
    <mergeCell ref="B45:C45"/>
    <mergeCell ref="B41:C41"/>
    <mergeCell ref="B42:C42"/>
    <mergeCell ref="B43:C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85" zoomScaleNormal="85" workbookViewId="0">
      <pane ySplit="3" topLeftCell="A4" activePane="bottomLeft" state="frozen"/>
      <selection pane="bottomLeft" activeCell="F24" sqref="F24"/>
    </sheetView>
  </sheetViews>
  <sheetFormatPr defaultRowHeight="15"/>
  <cols>
    <col min="1" max="1" width="3" style="3" bestFit="1" customWidth="1"/>
    <col min="2" max="7" width="10.7109375" style="3" customWidth="1"/>
    <col min="8" max="8" width="1.7109375" customWidth="1"/>
    <col min="9" max="9" width="10.7109375" style="13" customWidth="1"/>
    <col min="10" max="13" width="10.7109375" style="3" customWidth="1"/>
    <col min="14" max="14" width="1.7109375" style="9" customWidth="1"/>
    <col min="15" max="18" width="10.7109375" style="3" customWidth="1"/>
    <col min="19" max="19" width="25.7109375" style="3" customWidth="1"/>
    <col min="20" max="20" width="3.7109375" style="3" customWidth="1"/>
    <col min="21" max="30" width="10.7109375" style="3" customWidth="1"/>
    <col min="31" max="31" width="1.7109375" customWidth="1"/>
    <col min="32" max="37" width="10.7109375" style="3" customWidth="1"/>
    <col min="38" max="38" width="1.7109375" customWidth="1"/>
    <col min="39" max="43" width="10.7109375" style="3" customWidth="1"/>
    <col min="44" max="44" width="1.7109375" customWidth="1"/>
    <col min="45" max="54" width="10.7109375" style="3" customWidth="1"/>
    <col min="55" max="55" width="27.140625" style="3" bestFit="1" customWidth="1"/>
    <col min="56" max="16384" width="9.140625" style="3"/>
  </cols>
  <sheetData>
    <row r="1" spans="2:55" ht="20.100000000000001" customHeight="1">
      <c r="B1" s="130" t="s">
        <v>47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U1" s="130" t="s">
        <v>48</v>
      </c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</row>
    <row r="2" spans="2:55" ht="15" customHeight="1">
      <c r="B2" s="131" t="s">
        <v>5</v>
      </c>
      <c r="C2" s="132"/>
      <c r="D2" s="135" t="s">
        <v>31</v>
      </c>
      <c r="E2" s="136"/>
      <c r="F2" s="136"/>
      <c r="G2" s="137"/>
      <c r="I2" s="131" t="s">
        <v>34</v>
      </c>
      <c r="J2" s="132"/>
      <c r="K2" s="132"/>
      <c r="L2" s="132"/>
      <c r="M2" s="138"/>
      <c r="N2"/>
      <c r="O2" s="139" t="s">
        <v>33</v>
      </c>
      <c r="P2" s="140"/>
      <c r="Q2" s="140"/>
      <c r="R2" s="141"/>
      <c r="S2" s="142" t="s">
        <v>9</v>
      </c>
      <c r="U2" s="131" t="s">
        <v>5</v>
      </c>
      <c r="V2" s="132"/>
      <c r="W2" s="135" t="s">
        <v>31</v>
      </c>
      <c r="X2" s="136"/>
      <c r="Y2" s="136"/>
      <c r="Z2" s="136"/>
      <c r="AA2" s="136"/>
      <c r="AB2" s="136"/>
      <c r="AC2" s="136"/>
      <c r="AD2" s="137"/>
      <c r="AF2" s="144" t="s">
        <v>34</v>
      </c>
      <c r="AG2" s="136"/>
      <c r="AH2" s="136"/>
      <c r="AI2" s="136"/>
      <c r="AJ2" s="136"/>
      <c r="AK2" s="137"/>
      <c r="AM2" s="146" t="s">
        <v>33</v>
      </c>
      <c r="AN2" s="147"/>
      <c r="AO2" s="147"/>
      <c r="AP2" s="147"/>
      <c r="AQ2" s="148"/>
      <c r="AS2" s="146" t="s">
        <v>29</v>
      </c>
      <c r="AT2" s="148" t="s">
        <v>30</v>
      </c>
      <c r="AU2" s="146" t="s">
        <v>37</v>
      </c>
      <c r="AV2" s="148" t="s">
        <v>36</v>
      </c>
      <c r="AW2" s="146" t="s">
        <v>45</v>
      </c>
      <c r="AX2" s="148" t="s">
        <v>46</v>
      </c>
      <c r="AY2" s="146" t="s">
        <v>38</v>
      </c>
      <c r="AZ2" s="148" t="s">
        <v>39</v>
      </c>
      <c r="BA2" s="146" t="s">
        <v>40</v>
      </c>
      <c r="BB2" s="148" t="s">
        <v>41</v>
      </c>
      <c r="BC2" s="138" t="s">
        <v>9</v>
      </c>
    </row>
    <row r="3" spans="2:55" ht="30">
      <c r="B3" s="133"/>
      <c r="C3" s="134"/>
      <c r="D3" s="70" t="s">
        <v>3</v>
      </c>
      <c r="E3" s="70" t="s">
        <v>4</v>
      </c>
      <c r="F3" s="70" t="s">
        <v>0</v>
      </c>
      <c r="G3" s="14" t="s">
        <v>6</v>
      </c>
      <c r="I3" s="110" t="s">
        <v>35</v>
      </c>
      <c r="J3" s="63" t="s">
        <v>3</v>
      </c>
      <c r="K3" s="70" t="s">
        <v>4</v>
      </c>
      <c r="L3" s="70" t="s">
        <v>0</v>
      </c>
      <c r="M3" s="14" t="s">
        <v>6</v>
      </c>
      <c r="N3"/>
      <c r="O3" s="110" t="s">
        <v>32</v>
      </c>
      <c r="P3" s="59" t="s">
        <v>3</v>
      </c>
      <c r="Q3" s="59" t="s">
        <v>4</v>
      </c>
      <c r="R3" s="111" t="s">
        <v>0</v>
      </c>
      <c r="S3" s="143"/>
      <c r="U3" s="133"/>
      <c r="V3" s="134"/>
      <c r="W3" s="70" t="s">
        <v>3</v>
      </c>
      <c r="X3" s="70" t="s">
        <v>4</v>
      </c>
      <c r="Y3" s="76" t="s">
        <v>0</v>
      </c>
      <c r="Z3" s="41" t="s">
        <v>2</v>
      </c>
      <c r="AA3" s="59" t="s">
        <v>42</v>
      </c>
      <c r="AB3" s="59" t="s">
        <v>44</v>
      </c>
      <c r="AC3" s="59" t="s">
        <v>43</v>
      </c>
      <c r="AD3" s="14" t="s">
        <v>6</v>
      </c>
      <c r="AF3" s="75" t="s">
        <v>32</v>
      </c>
      <c r="AG3" s="76" t="s">
        <v>3</v>
      </c>
      <c r="AH3" s="70" t="s">
        <v>4</v>
      </c>
      <c r="AI3" s="70" t="s">
        <v>0</v>
      </c>
      <c r="AJ3" s="59" t="s">
        <v>43</v>
      </c>
      <c r="AK3" s="14" t="s">
        <v>6</v>
      </c>
      <c r="AM3" s="110" t="s">
        <v>32</v>
      </c>
      <c r="AN3" s="76" t="s">
        <v>3</v>
      </c>
      <c r="AO3" s="76" t="s">
        <v>4</v>
      </c>
      <c r="AP3" s="76" t="s">
        <v>0</v>
      </c>
      <c r="AQ3" s="111" t="s">
        <v>43</v>
      </c>
      <c r="AS3" s="149"/>
      <c r="AT3" s="150"/>
      <c r="AU3" s="149"/>
      <c r="AV3" s="150"/>
      <c r="AW3" s="149"/>
      <c r="AX3" s="150"/>
      <c r="AY3" s="149"/>
      <c r="AZ3" s="150"/>
      <c r="BA3" s="149"/>
      <c r="BB3" s="150"/>
      <c r="BC3" s="145"/>
    </row>
    <row r="4" spans="2:55" s="89" customFormat="1">
      <c r="B4" s="15">
        <f>C4</f>
        <v>42156</v>
      </c>
      <c r="C4" s="6">
        <v>42156</v>
      </c>
      <c r="D4" s="7" t="e">
        <f t="shared" ref="D4:F9" si="0">D48</f>
        <v>#REF!</v>
      </c>
      <c r="E4" s="7" t="e">
        <f t="shared" si="0"/>
        <v>#REF!</v>
      </c>
      <c r="F4" s="7" t="e">
        <f t="shared" si="0"/>
        <v>#REF!</v>
      </c>
      <c r="G4" s="16" t="e">
        <f>SUM(D4:F4)</f>
        <v>#REF!</v>
      </c>
      <c r="H4" s="9"/>
      <c r="I4" s="23" t="e">
        <f t="shared" ref="I4:L9" si="1">I48</f>
        <v>#REF!</v>
      </c>
      <c r="J4" s="64" t="e">
        <f t="shared" si="1"/>
        <v>#REF!</v>
      </c>
      <c r="K4" s="10" t="e">
        <f t="shared" si="1"/>
        <v>#REF!</v>
      </c>
      <c r="L4" s="10" t="e">
        <f t="shared" si="1"/>
        <v>#REF!</v>
      </c>
      <c r="M4" s="16" t="e">
        <f>SUM(J4:L4)</f>
        <v>#REF!</v>
      </c>
      <c r="N4" s="9"/>
      <c r="O4" s="49" t="e">
        <f>O47</f>
        <v>#REF!</v>
      </c>
      <c r="P4" s="55" t="e">
        <f>P47</f>
        <v>#REF!</v>
      </c>
      <c r="Q4" s="55" t="e">
        <f>Q47</f>
        <v>#REF!</v>
      </c>
      <c r="R4" s="60" t="e">
        <f>R47</f>
        <v>#REF!</v>
      </c>
      <c r="S4" s="24"/>
      <c r="U4" s="15">
        <f>V4</f>
        <v>42156</v>
      </c>
      <c r="V4" s="6">
        <f>C4</f>
        <v>42156</v>
      </c>
      <c r="W4" s="7"/>
      <c r="X4" s="7"/>
      <c r="Y4" s="7"/>
      <c r="Z4" s="42"/>
      <c r="AA4" s="42"/>
      <c r="AB4" s="42"/>
      <c r="AC4" s="42">
        <f>SUM(AA4:AB4)</f>
        <v>0</v>
      </c>
      <c r="AD4" s="16">
        <f t="shared" ref="AD4:AD20" si="2">SUM(W4:Z4, AC4)</f>
        <v>0</v>
      </c>
      <c r="AE4" s="9"/>
      <c r="AF4" s="49"/>
      <c r="AG4" s="10"/>
      <c r="AH4" s="10"/>
      <c r="AI4" s="10"/>
      <c r="AJ4" s="55"/>
      <c r="AK4" s="16">
        <f t="shared" ref="AK4:AK20" si="3">SUM(AG4:AJ4)</f>
        <v>0</v>
      </c>
      <c r="AL4" s="9"/>
      <c r="AM4" s="23" t="str">
        <f t="shared" ref="AM4:AM20" si="4">IFERROR(W4/AF4, "")</f>
        <v/>
      </c>
      <c r="AN4" s="10" t="str">
        <f t="shared" ref="AN4:AP20" si="5">IFERROR(W4/AG4,"")</f>
        <v/>
      </c>
      <c r="AO4" s="10" t="str">
        <f t="shared" si="5"/>
        <v/>
      </c>
      <c r="AP4" s="10" t="str">
        <f t="shared" si="5"/>
        <v/>
      </c>
      <c r="AQ4" s="60" t="str">
        <f>IFERROR(AC4/AJ4,"")</f>
        <v/>
      </c>
      <c r="AR4" s="9"/>
      <c r="AS4" s="23"/>
      <c r="AT4" s="86" t="str">
        <f>IFERROR(AS4/AD4, "")</f>
        <v/>
      </c>
      <c r="AU4" s="23"/>
      <c r="AV4" s="86" t="str">
        <f>IFERROR(AU4/AD4, "")</f>
        <v/>
      </c>
      <c r="AW4" s="23">
        <f>(10%*AA4)+(8%*AB4)</f>
        <v>0</v>
      </c>
      <c r="AX4" s="86" t="str">
        <f>IFERROR(AW4/AD4, "")</f>
        <v/>
      </c>
      <c r="AY4" s="23"/>
      <c r="AZ4" s="86" t="str">
        <f>IFERROR(AY4/AD4, "")</f>
        <v/>
      </c>
      <c r="BA4" s="23"/>
      <c r="BB4" s="86" t="str">
        <f>IFERROR(BA4/AD4, "")</f>
        <v/>
      </c>
      <c r="BC4" s="83"/>
    </row>
    <row r="5" spans="2:55" s="89" customFormat="1">
      <c r="B5" s="15">
        <f t="shared" ref="B5:B20" si="6">C5</f>
        <v>42157</v>
      </c>
      <c r="C5" s="6">
        <v>42157</v>
      </c>
      <c r="D5" s="7" t="e">
        <f t="shared" si="0"/>
        <v>#REF!</v>
      </c>
      <c r="E5" s="7" t="e">
        <f t="shared" si="0"/>
        <v>#REF!</v>
      </c>
      <c r="F5" s="7" t="e">
        <f t="shared" si="0"/>
        <v>#REF!</v>
      </c>
      <c r="G5" s="16" t="e">
        <f t="shared" ref="G5:G20" si="7">SUM(D5:F5)</f>
        <v>#REF!</v>
      </c>
      <c r="H5" s="9"/>
      <c r="I5" s="23" t="e">
        <f t="shared" si="1"/>
        <v>#REF!</v>
      </c>
      <c r="J5" s="64" t="e">
        <f t="shared" si="1"/>
        <v>#REF!</v>
      </c>
      <c r="K5" s="10" t="e">
        <f t="shared" si="1"/>
        <v>#REF!</v>
      </c>
      <c r="L5" s="10" t="e">
        <f t="shared" si="1"/>
        <v>#REF!</v>
      </c>
      <c r="M5" s="16" t="e">
        <f t="shared" ref="M5:M20" si="8">SUM(J5:L5)</f>
        <v>#REF!</v>
      </c>
      <c r="N5" s="9"/>
      <c r="O5" s="49" t="e">
        <f t="shared" ref="O5:R10" si="9">O48</f>
        <v>#REF!</v>
      </c>
      <c r="P5" s="55" t="e">
        <f t="shared" si="9"/>
        <v>#REF!</v>
      </c>
      <c r="Q5" s="55" t="e">
        <f t="shared" si="9"/>
        <v>#REF!</v>
      </c>
      <c r="R5" s="60" t="e">
        <f t="shared" si="9"/>
        <v>#REF!</v>
      </c>
      <c r="S5" s="24"/>
      <c r="U5" s="15">
        <f t="shared" ref="U5:U20" si="10">V5</f>
        <v>42157</v>
      </c>
      <c r="V5" s="6">
        <f t="shared" ref="V5:V20" si="11">C5</f>
        <v>42157</v>
      </c>
      <c r="W5" s="7"/>
      <c r="X5" s="7"/>
      <c r="Y5" s="7"/>
      <c r="Z5" s="42"/>
      <c r="AA5" s="42"/>
      <c r="AB5" s="42"/>
      <c r="AC5" s="42">
        <f t="shared" ref="AC5:AC20" si="12">SUM(AA5:AB5)</f>
        <v>0</v>
      </c>
      <c r="AD5" s="16">
        <f t="shared" si="2"/>
        <v>0</v>
      </c>
      <c r="AE5" s="9"/>
      <c r="AF5" s="49"/>
      <c r="AG5" s="10"/>
      <c r="AH5" s="10"/>
      <c r="AI5" s="10"/>
      <c r="AJ5" s="55"/>
      <c r="AK5" s="16">
        <f t="shared" si="3"/>
        <v>0</v>
      </c>
      <c r="AL5" s="9"/>
      <c r="AM5" s="23" t="str">
        <f t="shared" si="4"/>
        <v/>
      </c>
      <c r="AN5" s="10" t="str">
        <f t="shared" si="5"/>
        <v/>
      </c>
      <c r="AO5" s="10" t="str">
        <f t="shared" si="5"/>
        <v/>
      </c>
      <c r="AP5" s="10" t="str">
        <f t="shared" si="5"/>
        <v/>
      </c>
      <c r="AQ5" s="60" t="str">
        <f t="shared" ref="AQ5:AQ20" si="13">IFERROR(AC5/AJ5,"")</f>
        <v/>
      </c>
      <c r="AR5" s="9"/>
      <c r="AS5" s="23"/>
      <c r="AT5" s="86" t="str">
        <f t="shared" ref="AT5:AT20" si="14">IFERROR(AS5/AD5, "")</f>
        <v/>
      </c>
      <c r="AU5" s="23"/>
      <c r="AV5" s="86" t="str">
        <f t="shared" ref="AV5:AV20" si="15">IFERROR(AU5/AD5, "")</f>
        <v/>
      </c>
      <c r="AW5" s="23">
        <f t="shared" ref="AW5:AW20" si="16">(10%*AA5)+(8%*AB5)</f>
        <v>0</v>
      </c>
      <c r="AX5" s="86" t="str">
        <f t="shared" ref="AX5:AX20" si="17">IFERROR(AW5/AD5, "")</f>
        <v/>
      </c>
      <c r="AY5" s="23"/>
      <c r="AZ5" s="86" t="str">
        <f t="shared" ref="AZ5:AZ20" si="18">IFERROR(AY5/AD5, "")</f>
        <v/>
      </c>
      <c r="BA5" s="23"/>
      <c r="BB5" s="86" t="str">
        <f t="shared" ref="BB5:BB20" si="19">IFERROR(BA5/AD5, "")</f>
        <v/>
      </c>
      <c r="BC5" s="83"/>
    </row>
    <row r="6" spans="2:55" s="89" customFormat="1">
      <c r="B6" s="15">
        <f t="shared" si="6"/>
        <v>42158</v>
      </c>
      <c r="C6" s="6">
        <v>42158</v>
      </c>
      <c r="D6" s="7" t="e">
        <f t="shared" si="0"/>
        <v>#REF!</v>
      </c>
      <c r="E6" s="7" t="e">
        <f t="shared" si="0"/>
        <v>#REF!</v>
      </c>
      <c r="F6" s="7" t="e">
        <f t="shared" si="0"/>
        <v>#REF!</v>
      </c>
      <c r="G6" s="16" t="e">
        <f t="shared" si="7"/>
        <v>#REF!</v>
      </c>
      <c r="H6" s="9"/>
      <c r="I6" s="23" t="e">
        <f t="shared" si="1"/>
        <v>#REF!</v>
      </c>
      <c r="J6" s="64" t="e">
        <f t="shared" si="1"/>
        <v>#REF!</v>
      </c>
      <c r="K6" s="10" t="e">
        <f t="shared" si="1"/>
        <v>#REF!</v>
      </c>
      <c r="L6" s="10" t="e">
        <f t="shared" si="1"/>
        <v>#REF!</v>
      </c>
      <c r="M6" s="16" t="e">
        <f t="shared" si="8"/>
        <v>#REF!</v>
      </c>
      <c r="N6" s="9"/>
      <c r="O6" s="49" t="e">
        <f t="shared" si="9"/>
        <v>#REF!</v>
      </c>
      <c r="P6" s="55" t="e">
        <f t="shared" si="9"/>
        <v>#REF!</v>
      </c>
      <c r="Q6" s="55" t="e">
        <f t="shared" si="9"/>
        <v>#REF!</v>
      </c>
      <c r="R6" s="60" t="e">
        <f t="shared" si="9"/>
        <v>#REF!</v>
      </c>
      <c r="S6" s="24"/>
      <c r="U6" s="15">
        <f t="shared" si="10"/>
        <v>42158</v>
      </c>
      <c r="V6" s="6">
        <f t="shared" si="11"/>
        <v>42158</v>
      </c>
      <c r="W6" s="7"/>
      <c r="X6" s="7"/>
      <c r="Y6" s="7"/>
      <c r="Z6" s="42"/>
      <c r="AA6" s="42"/>
      <c r="AB6" s="42"/>
      <c r="AC6" s="42">
        <f t="shared" si="12"/>
        <v>0</v>
      </c>
      <c r="AD6" s="16">
        <f t="shared" si="2"/>
        <v>0</v>
      </c>
      <c r="AE6" s="9"/>
      <c r="AF6" s="49"/>
      <c r="AG6" s="10"/>
      <c r="AH6" s="10"/>
      <c r="AI6" s="10"/>
      <c r="AJ6" s="55"/>
      <c r="AK6" s="16">
        <f t="shared" si="3"/>
        <v>0</v>
      </c>
      <c r="AL6" s="9"/>
      <c r="AM6" s="23" t="str">
        <f t="shared" si="4"/>
        <v/>
      </c>
      <c r="AN6" s="10" t="str">
        <f t="shared" si="5"/>
        <v/>
      </c>
      <c r="AO6" s="10" t="str">
        <f t="shared" si="5"/>
        <v/>
      </c>
      <c r="AP6" s="10" t="str">
        <f t="shared" si="5"/>
        <v/>
      </c>
      <c r="AQ6" s="60" t="str">
        <f t="shared" si="13"/>
        <v/>
      </c>
      <c r="AR6" s="9"/>
      <c r="AS6" s="23"/>
      <c r="AT6" s="86" t="str">
        <f t="shared" si="14"/>
        <v/>
      </c>
      <c r="AU6" s="23"/>
      <c r="AV6" s="86" t="str">
        <f t="shared" si="15"/>
        <v/>
      </c>
      <c r="AW6" s="23">
        <f t="shared" si="16"/>
        <v>0</v>
      </c>
      <c r="AX6" s="86" t="str">
        <f t="shared" si="17"/>
        <v/>
      </c>
      <c r="AY6" s="23"/>
      <c r="AZ6" s="86" t="str">
        <f t="shared" si="18"/>
        <v/>
      </c>
      <c r="BA6" s="23"/>
      <c r="BB6" s="86" t="str">
        <f t="shared" si="19"/>
        <v/>
      </c>
      <c r="BC6" s="83"/>
    </row>
    <row r="7" spans="2:55" s="89" customFormat="1">
      <c r="B7" s="17">
        <f t="shared" si="6"/>
        <v>42159</v>
      </c>
      <c r="C7" s="4">
        <v>42159</v>
      </c>
      <c r="D7" s="5" t="e">
        <f t="shared" si="0"/>
        <v>#REF!</v>
      </c>
      <c r="E7" s="5" t="e">
        <f t="shared" si="0"/>
        <v>#REF!</v>
      </c>
      <c r="F7" s="5" t="e">
        <f t="shared" si="0"/>
        <v>#REF!</v>
      </c>
      <c r="G7" s="18" t="e">
        <f t="shared" si="7"/>
        <v>#REF!</v>
      </c>
      <c r="H7" s="9"/>
      <c r="I7" s="25" t="e">
        <f t="shared" si="1"/>
        <v>#REF!</v>
      </c>
      <c r="J7" s="65" t="e">
        <f t="shared" si="1"/>
        <v>#REF!</v>
      </c>
      <c r="K7" s="11" t="e">
        <f t="shared" si="1"/>
        <v>#REF!</v>
      </c>
      <c r="L7" s="11" t="e">
        <f t="shared" si="1"/>
        <v>#REF!</v>
      </c>
      <c r="M7" s="18" t="e">
        <f t="shared" si="8"/>
        <v>#REF!</v>
      </c>
      <c r="N7" s="112"/>
      <c r="O7" s="50" t="e">
        <f t="shared" si="9"/>
        <v>#REF!</v>
      </c>
      <c r="P7" s="56" t="e">
        <f t="shared" si="9"/>
        <v>#REF!</v>
      </c>
      <c r="Q7" s="56" t="e">
        <f t="shared" si="9"/>
        <v>#REF!</v>
      </c>
      <c r="R7" s="61" t="e">
        <f t="shared" si="9"/>
        <v>#REF!</v>
      </c>
      <c r="S7" s="26"/>
      <c r="U7" s="17">
        <f t="shared" si="10"/>
        <v>42159</v>
      </c>
      <c r="V7" s="4">
        <f t="shared" si="11"/>
        <v>42159</v>
      </c>
      <c r="W7" s="5"/>
      <c r="X7" s="5"/>
      <c r="Y7" s="5"/>
      <c r="Z7" s="43"/>
      <c r="AA7" s="43"/>
      <c r="AB7" s="43"/>
      <c r="AC7" s="43">
        <f t="shared" si="12"/>
        <v>0</v>
      </c>
      <c r="AD7" s="18">
        <f t="shared" si="2"/>
        <v>0</v>
      </c>
      <c r="AE7" s="9"/>
      <c r="AF7" s="50"/>
      <c r="AG7" s="11"/>
      <c r="AH7" s="11"/>
      <c r="AI7" s="11"/>
      <c r="AJ7" s="56"/>
      <c r="AK7" s="18">
        <f t="shared" si="3"/>
        <v>0</v>
      </c>
      <c r="AL7" s="9"/>
      <c r="AM7" s="25" t="str">
        <f t="shared" si="4"/>
        <v/>
      </c>
      <c r="AN7" s="11" t="str">
        <f t="shared" si="5"/>
        <v/>
      </c>
      <c r="AO7" s="11" t="str">
        <f t="shared" si="5"/>
        <v/>
      </c>
      <c r="AP7" s="11" t="str">
        <f t="shared" si="5"/>
        <v/>
      </c>
      <c r="AQ7" s="61" t="str">
        <f t="shared" si="13"/>
        <v/>
      </c>
      <c r="AR7" s="9"/>
      <c r="AS7" s="25"/>
      <c r="AT7" s="87" t="str">
        <f t="shared" si="14"/>
        <v/>
      </c>
      <c r="AU7" s="25"/>
      <c r="AV7" s="87" t="str">
        <f t="shared" si="15"/>
        <v/>
      </c>
      <c r="AW7" s="25">
        <f t="shared" si="16"/>
        <v>0</v>
      </c>
      <c r="AX7" s="87" t="str">
        <f t="shared" si="17"/>
        <v/>
      </c>
      <c r="AY7" s="25"/>
      <c r="AZ7" s="87" t="str">
        <f t="shared" si="18"/>
        <v/>
      </c>
      <c r="BA7" s="25"/>
      <c r="BB7" s="87" t="str">
        <f t="shared" si="19"/>
        <v/>
      </c>
      <c r="BC7" s="84"/>
    </row>
    <row r="8" spans="2:55" s="89" customFormat="1">
      <c r="B8" s="17">
        <f t="shared" si="6"/>
        <v>42160</v>
      </c>
      <c r="C8" s="4">
        <v>42160</v>
      </c>
      <c r="D8" s="5" t="e">
        <f t="shared" si="0"/>
        <v>#REF!</v>
      </c>
      <c r="E8" s="5" t="e">
        <f t="shared" si="0"/>
        <v>#REF!</v>
      </c>
      <c r="F8" s="5" t="e">
        <f t="shared" si="0"/>
        <v>#REF!</v>
      </c>
      <c r="G8" s="18" t="e">
        <f t="shared" si="7"/>
        <v>#REF!</v>
      </c>
      <c r="H8" s="9"/>
      <c r="I8" s="25" t="e">
        <f t="shared" si="1"/>
        <v>#REF!</v>
      </c>
      <c r="J8" s="65" t="e">
        <f t="shared" si="1"/>
        <v>#REF!</v>
      </c>
      <c r="K8" s="11" t="e">
        <f t="shared" si="1"/>
        <v>#REF!</v>
      </c>
      <c r="L8" s="11" t="e">
        <f t="shared" si="1"/>
        <v>#REF!</v>
      </c>
      <c r="M8" s="18" t="e">
        <f t="shared" si="8"/>
        <v>#REF!</v>
      </c>
      <c r="N8" s="112"/>
      <c r="O8" s="50" t="e">
        <f t="shared" si="9"/>
        <v>#REF!</v>
      </c>
      <c r="P8" s="56" t="e">
        <f t="shared" si="9"/>
        <v>#REF!</v>
      </c>
      <c r="Q8" s="56" t="e">
        <f t="shared" si="9"/>
        <v>#REF!</v>
      </c>
      <c r="R8" s="61" t="e">
        <f t="shared" si="9"/>
        <v>#REF!</v>
      </c>
      <c r="S8" s="26"/>
      <c r="U8" s="17">
        <f t="shared" si="10"/>
        <v>42160</v>
      </c>
      <c r="V8" s="4">
        <f t="shared" si="11"/>
        <v>42160</v>
      </c>
      <c r="W8" s="5"/>
      <c r="X8" s="5"/>
      <c r="Y8" s="5"/>
      <c r="Z8" s="43"/>
      <c r="AA8" s="43"/>
      <c r="AB8" s="43"/>
      <c r="AC8" s="43">
        <f t="shared" si="12"/>
        <v>0</v>
      </c>
      <c r="AD8" s="18">
        <f t="shared" si="2"/>
        <v>0</v>
      </c>
      <c r="AE8" s="9"/>
      <c r="AF8" s="50"/>
      <c r="AG8" s="11"/>
      <c r="AH8" s="11"/>
      <c r="AI8" s="11"/>
      <c r="AJ8" s="56"/>
      <c r="AK8" s="18">
        <f t="shared" si="3"/>
        <v>0</v>
      </c>
      <c r="AL8" s="9"/>
      <c r="AM8" s="25" t="str">
        <f t="shared" si="4"/>
        <v/>
      </c>
      <c r="AN8" s="11" t="str">
        <f t="shared" si="5"/>
        <v/>
      </c>
      <c r="AO8" s="11" t="str">
        <f t="shared" si="5"/>
        <v/>
      </c>
      <c r="AP8" s="11" t="str">
        <f t="shared" si="5"/>
        <v/>
      </c>
      <c r="AQ8" s="61" t="str">
        <f t="shared" si="13"/>
        <v/>
      </c>
      <c r="AR8" s="9"/>
      <c r="AS8" s="25"/>
      <c r="AT8" s="87" t="str">
        <f t="shared" si="14"/>
        <v/>
      </c>
      <c r="AU8" s="25"/>
      <c r="AV8" s="87" t="str">
        <f t="shared" si="15"/>
        <v/>
      </c>
      <c r="AW8" s="25">
        <f t="shared" si="16"/>
        <v>0</v>
      </c>
      <c r="AX8" s="87" t="str">
        <f t="shared" si="17"/>
        <v/>
      </c>
      <c r="AY8" s="25"/>
      <c r="AZ8" s="87" t="str">
        <f t="shared" si="18"/>
        <v/>
      </c>
      <c r="BA8" s="25"/>
      <c r="BB8" s="87" t="str">
        <f t="shared" si="19"/>
        <v/>
      </c>
      <c r="BC8" s="84"/>
    </row>
    <row r="9" spans="2:55" s="89" customFormat="1">
      <c r="B9" s="17">
        <f t="shared" si="6"/>
        <v>42161</v>
      </c>
      <c r="C9" s="4">
        <v>42161</v>
      </c>
      <c r="D9" s="5" t="e">
        <f t="shared" si="0"/>
        <v>#REF!</v>
      </c>
      <c r="E9" s="5" t="e">
        <f t="shared" si="0"/>
        <v>#REF!</v>
      </c>
      <c r="F9" s="5" t="e">
        <f t="shared" si="0"/>
        <v>#REF!</v>
      </c>
      <c r="G9" s="18" t="e">
        <f t="shared" si="7"/>
        <v>#REF!</v>
      </c>
      <c r="H9" s="9"/>
      <c r="I9" s="25" t="e">
        <f t="shared" si="1"/>
        <v>#REF!</v>
      </c>
      <c r="J9" s="65" t="e">
        <f t="shared" si="1"/>
        <v>#REF!</v>
      </c>
      <c r="K9" s="11" t="e">
        <f t="shared" si="1"/>
        <v>#REF!</v>
      </c>
      <c r="L9" s="11" t="e">
        <f t="shared" si="1"/>
        <v>#REF!</v>
      </c>
      <c r="M9" s="18" t="e">
        <f t="shared" si="8"/>
        <v>#REF!</v>
      </c>
      <c r="N9" s="112"/>
      <c r="O9" s="50" t="e">
        <f t="shared" si="9"/>
        <v>#REF!</v>
      </c>
      <c r="P9" s="56" t="e">
        <f t="shared" si="9"/>
        <v>#REF!</v>
      </c>
      <c r="Q9" s="56" t="e">
        <f t="shared" si="9"/>
        <v>#REF!</v>
      </c>
      <c r="R9" s="61" t="e">
        <f t="shared" si="9"/>
        <v>#REF!</v>
      </c>
      <c r="S9" s="26"/>
      <c r="U9" s="17">
        <f t="shared" si="10"/>
        <v>42161</v>
      </c>
      <c r="V9" s="4">
        <f t="shared" si="11"/>
        <v>42161</v>
      </c>
      <c r="W9" s="5"/>
      <c r="X9" s="5"/>
      <c r="Y9" s="5"/>
      <c r="Z9" s="43"/>
      <c r="AA9" s="43"/>
      <c r="AB9" s="43"/>
      <c r="AC9" s="43">
        <f t="shared" si="12"/>
        <v>0</v>
      </c>
      <c r="AD9" s="18">
        <f t="shared" si="2"/>
        <v>0</v>
      </c>
      <c r="AE9" s="9"/>
      <c r="AF9" s="50"/>
      <c r="AG9" s="11"/>
      <c r="AH9" s="11"/>
      <c r="AI9" s="11"/>
      <c r="AJ9" s="56"/>
      <c r="AK9" s="18">
        <f t="shared" si="3"/>
        <v>0</v>
      </c>
      <c r="AL9" s="9"/>
      <c r="AM9" s="25" t="str">
        <f t="shared" si="4"/>
        <v/>
      </c>
      <c r="AN9" s="11" t="str">
        <f t="shared" si="5"/>
        <v/>
      </c>
      <c r="AO9" s="11" t="str">
        <f t="shared" si="5"/>
        <v/>
      </c>
      <c r="AP9" s="11" t="str">
        <f t="shared" si="5"/>
        <v/>
      </c>
      <c r="AQ9" s="61" t="str">
        <f t="shared" si="13"/>
        <v/>
      </c>
      <c r="AR9" s="9"/>
      <c r="AS9" s="25"/>
      <c r="AT9" s="87" t="str">
        <f t="shared" si="14"/>
        <v/>
      </c>
      <c r="AU9" s="25"/>
      <c r="AV9" s="87" t="str">
        <f t="shared" si="15"/>
        <v/>
      </c>
      <c r="AW9" s="25">
        <f t="shared" si="16"/>
        <v>0</v>
      </c>
      <c r="AX9" s="87" t="str">
        <f t="shared" si="17"/>
        <v/>
      </c>
      <c r="AY9" s="25"/>
      <c r="AZ9" s="87" t="str">
        <f t="shared" si="18"/>
        <v/>
      </c>
      <c r="BA9" s="25"/>
      <c r="BB9" s="87" t="str">
        <f t="shared" si="19"/>
        <v/>
      </c>
      <c r="BC9" s="84"/>
    </row>
    <row r="10" spans="2:55" s="89" customFormat="1">
      <c r="B10" s="15">
        <f t="shared" si="6"/>
        <v>42162</v>
      </c>
      <c r="C10" s="6">
        <v>42162</v>
      </c>
      <c r="D10" s="7" t="e">
        <f t="shared" ref="D10:F16" si="20">D47</f>
        <v>#REF!</v>
      </c>
      <c r="E10" s="7" t="e">
        <f t="shared" si="20"/>
        <v>#REF!</v>
      </c>
      <c r="F10" s="7" t="e">
        <f t="shared" si="20"/>
        <v>#REF!</v>
      </c>
      <c r="G10" s="16" t="e">
        <f t="shared" si="7"/>
        <v>#REF!</v>
      </c>
      <c r="H10" s="9"/>
      <c r="I10" s="23" t="e">
        <f t="shared" ref="I10:L16" si="21">I47</f>
        <v>#REF!</v>
      </c>
      <c r="J10" s="64" t="e">
        <f t="shared" si="21"/>
        <v>#REF!</v>
      </c>
      <c r="K10" s="10" t="e">
        <f t="shared" si="21"/>
        <v>#REF!</v>
      </c>
      <c r="L10" s="10" t="e">
        <f t="shared" si="21"/>
        <v>#REF!</v>
      </c>
      <c r="M10" s="16" t="e">
        <f t="shared" si="8"/>
        <v>#REF!</v>
      </c>
      <c r="N10" s="9"/>
      <c r="O10" s="49" t="e">
        <f t="shared" si="9"/>
        <v>#REF!</v>
      </c>
      <c r="P10" s="55" t="e">
        <f t="shared" si="9"/>
        <v>#REF!</v>
      </c>
      <c r="Q10" s="55" t="e">
        <f t="shared" si="9"/>
        <v>#REF!</v>
      </c>
      <c r="R10" s="60" t="e">
        <f t="shared" si="9"/>
        <v>#REF!</v>
      </c>
      <c r="S10" s="24" t="s">
        <v>28</v>
      </c>
      <c r="U10" s="15">
        <f t="shared" si="10"/>
        <v>42162</v>
      </c>
      <c r="V10" s="6">
        <f t="shared" si="11"/>
        <v>42162</v>
      </c>
      <c r="W10" s="7"/>
      <c r="X10" s="7"/>
      <c r="Y10" s="7"/>
      <c r="Z10" s="42"/>
      <c r="AA10" s="42"/>
      <c r="AB10" s="42"/>
      <c r="AC10" s="42">
        <f t="shared" si="12"/>
        <v>0</v>
      </c>
      <c r="AD10" s="16">
        <f t="shared" si="2"/>
        <v>0</v>
      </c>
      <c r="AE10" s="9"/>
      <c r="AF10" s="49"/>
      <c r="AG10" s="10"/>
      <c r="AH10" s="10"/>
      <c r="AI10" s="10"/>
      <c r="AJ10" s="55"/>
      <c r="AK10" s="16">
        <f t="shared" si="3"/>
        <v>0</v>
      </c>
      <c r="AL10" s="9"/>
      <c r="AM10" s="23" t="str">
        <f t="shared" si="4"/>
        <v/>
      </c>
      <c r="AN10" s="10" t="str">
        <f t="shared" si="5"/>
        <v/>
      </c>
      <c r="AO10" s="10" t="str">
        <f t="shared" si="5"/>
        <v/>
      </c>
      <c r="AP10" s="10" t="str">
        <f t="shared" si="5"/>
        <v/>
      </c>
      <c r="AQ10" s="60" t="str">
        <f t="shared" si="13"/>
        <v/>
      </c>
      <c r="AR10" s="9"/>
      <c r="AS10" s="23"/>
      <c r="AT10" s="86" t="str">
        <f t="shared" si="14"/>
        <v/>
      </c>
      <c r="AU10" s="23"/>
      <c r="AV10" s="86" t="str">
        <f t="shared" si="15"/>
        <v/>
      </c>
      <c r="AW10" s="23">
        <f t="shared" si="16"/>
        <v>0</v>
      </c>
      <c r="AX10" s="86" t="str">
        <f t="shared" si="17"/>
        <v/>
      </c>
      <c r="AY10" s="23"/>
      <c r="AZ10" s="86" t="str">
        <f t="shared" si="18"/>
        <v/>
      </c>
      <c r="BA10" s="23"/>
      <c r="BB10" s="86" t="str">
        <f t="shared" si="19"/>
        <v/>
      </c>
      <c r="BC10" s="83" t="s">
        <v>28</v>
      </c>
    </row>
    <row r="11" spans="2:55" s="89" customFormat="1">
      <c r="B11" s="15">
        <f t="shared" si="6"/>
        <v>42163</v>
      </c>
      <c r="C11" s="6">
        <v>42163</v>
      </c>
      <c r="D11" s="7" t="e">
        <f t="shared" si="20"/>
        <v>#REF!</v>
      </c>
      <c r="E11" s="7" t="e">
        <f t="shared" si="20"/>
        <v>#REF!</v>
      </c>
      <c r="F11" s="7" t="e">
        <f t="shared" si="20"/>
        <v>#REF!</v>
      </c>
      <c r="G11" s="16" t="e">
        <f t="shared" si="7"/>
        <v>#REF!</v>
      </c>
      <c r="H11" s="9"/>
      <c r="I11" s="23" t="e">
        <f t="shared" si="21"/>
        <v>#REF!</v>
      </c>
      <c r="J11" s="64" t="e">
        <f t="shared" si="21"/>
        <v>#REF!</v>
      </c>
      <c r="K11" s="10" t="e">
        <f t="shared" si="21"/>
        <v>#REF!</v>
      </c>
      <c r="L11" s="10" t="e">
        <f t="shared" si="21"/>
        <v>#REF!</v>
      </c>
      <c r="M11" s="16" t="e">
        <f t="shared" si="8"/>
        <v>#REF!</v>
      </c>
      <c r="N11" s="9"/>
      <c r="O11" s="49" t="e">
        <f>O47</f>
        <v>#REF!</v>
      </c>
      <c r="P11" s="55" t="e">
        <f>P47</f>
        <v>#REF!</v>
      </c>
      <c r="Q11" s="55" t="e">
        <f>Q47</f>
        <v>#REF!</v>
      </c>
      <c r="R11" s="60" t="e">
        <f>R47</f>
        <v>#REF!</v>
      </c>
      <c r="S11" s="24"/>
      <c r="U11" s="15">
        <f t="shared" si="10"/>
        <v>42163</v>
      </c>
      <c r="V11" s="6">
        <f t="shared" si="11"/>
        <v>42163</v>
      </c>
      <c r="W11" s="7"/>
      <c r="X11" s="7"/>
      <c r="Y11" s="7"/>
      <c r="Z11" s="42"/>
      <c r="AA11" s="42"/>
      <c r="AB11" s="42"/>
      <c r="AC11" s="42">
        <f t="shared" si="12"/>
        <v>0</v>
      </c>
      <c r="AD11" s="16">
        <f t="shared" si="2"/>
        <v>0</v>
      </c>
      <c r="AE11" s="9"/>
      <c r="AF11" s="49"/>
      <c r="AG11" s="10"/>
      <c r="AH11" s="10"/>
      <c r="AI11" s="10"/>
      <c r="AJ11" s="55"/>
      <c r="AK11" s="16">
        <f t="shared" si="3"/>
        <v>0</v>
      </c>
      <c r="AL11" s="9"/>
      <c r="AM11" s="23" t="str">
        <f t="shared" si="4"/>
        <v/>
      </c>
      <c r="AN11" s="10" t="str">
        <f t="shared" si="5"/>
        <v/>
      </c>
      <c r="AO11" s="10" t="str">
        <f t="shared" si="5"/>
        <v/>
      </c>
      <c r="AP11" s="10" t="str">
        <f t="shared" si="5"/>
        <v/>
      </c>
      <c r="AQ11" s="60" t="str">
        <f t="shared" si="13"/>
        <v/>
      </c>
      <c r="AR11" s="9"/>
      <c r="AS11" s="23"/>
      <c r="AT11" s="86" t="str">
        <f t="shared" si="14"/>
        <v/>
      </c>
      <c r="AU11" s="23"/>
      <c r="AV11" s="86" t="str">
        <f t="shared" si="15"/>
        <v/>
      </c>
      <c r="AW11" s="23">
        <f t="shared" si="16"/>
        <v>0</v>
      </c>
      <c r="AX11" s="86" t="str">
        <f t="shared" si="17"/>
        <v/>
      </c>
      <c r="AY11" s="23"/>
      <c r="AZ11" s="86" t="str">
        <f t="shared" si="18"/>
        <v/>
      </c>
      <c r="BA11" s="23"/>
      <c r="BB11" s="86" t="str">
        <f t="shared" si="19"/>
        <v/>
      </c>
      <c r="BC11" s="83"/>
    </row>
    <row r="12" spans="2:55" s="89" customFormat="1">
      <c r="B12" s="15">
        <f t="shared" si="6"/>
        <v>42164</v>
      </c>
      <c r="C12" s="6">
        <v>42164</v>
      </c>
      <c r="D12" s="7" t="e">
        <f t="shared" si="20"/>
        <v>#REF!</v>
      </c>
      <c r="E12" s="7" t="e">
        <f t="shared" si="20"/>
        <v>#REF!</v>
      </c>
      <c r="F12" s="7" t="e">
        <f t="shared" si="20"/>
        <v>#REF!</v>
      </c>
      <c r="G12" s="16" t="e">
        <f t="shared" si="7"/>
        <v>#REF!</v>
      </c>
      <c r="H12" s="9"/>
      <c r="I12" s="23" t="e">
        <f t="shared" si="21"/>
        <v>#REF!</v>
      </c>
      <c r="J12" s="64" t="e">
        <f t="shared" si="21"/>
        <v>#REF!</v>
      </c>
      <c r="K12" s="10" t="e">
        <f t="shared" si="21"/>
        <v>#REF!</v>
      </c>
      <c r="L12" s="10" t="e">
        <f t="shared" si="21"/>
        <v>#REF!</v>
      </c>
      <c r="M12" s="16" t="e">
        <f t="shared" si="8"/>
        <v>#REF!</v>
      </c>
      <c r="N12" s="9"/>
      <c r="O12" s="49" t="e">
        <f t="shared" ref="O12:R17" si="22">O48</f>
        <v>#REF!</v>
      </c>
      <c r="P12" s="55" t="e">
        <f t="shared" si="22"/>
        <v>#REF!</v>
      </c>
      <c r="Q12" s="55" t="e">
        <f t="shared" si="22"/>
        <v>#REF!</v>
      </c>
      <c r="R12" s="60" t="e">
        <f t="shared" si="22"/>
        <v>#REF!</v>
      </c>
      <c r="S12" s="24"/>
      <c r="U12" s="15">
        <f t="shared" si="10"/>
        <v>42164</v>
      </c>
      <c r="V12" s="6">
        <f t="shared" si="11"/>
        <v>42164</v>
      </c>
      <c r="W12" s="7"/>
      <c r="X12" s="7"/>
      <c r="Y12" s="7"/>
      <c r="Z12" s="42"/>
      <c r="AA12" s="42"/>
      <c r="AB12" s="42"/>
      <c r="AC12" s="42">
        <f t="shared" si="12"/>
        <v>0</v>
      </c>
      <c r="AD12" s="16">
        <f t="shared" si="2"/>
        <v>0</v>
      </c>
      <c r="AE12" s="9"/>
      <c r="AF12" s="49"/>
      <c r="AG12" s="10"/>
      <c r="AH12" s="10"/>
      <c r="AI12" s="10"/>
      <c r="AJ12" s="55"/>
      <c r="AK12" s="16">
        <f t="shared" si="3"/>
        <v>0</v>
      </c>
      <c r="AL12" s="9"/>
      <c r="AM12" s="23" t="str">
        <f t="shared" si="4"/>
        <v/>
      </c>
      <c r="AN12" s="10" t="str">
        <f t="shared" si="5"/>
        <v/>
      </c>
      <c r="AO12" s="10" t="str">
        <f t="shared" si="5"/>
        <v/>
      </c>
      <c r="AP12" s="10" t="str">
        <f t="shared" si="5"/>
        <v/>
      </c>
      <c r="AQ12" s="60" t="str">
        <f t="shared" si="13"/>
        <v/>
      </c>
      <c r="AR12" s="9"/>
      <c r="AS12" s="23"/>
      <c r="AT12" s="86" t="str">
        <f t="shared" si="14"/>
        <v/>
      </c>
      <c r="AU12" s="23"/>
      <c r="AV12" s="86" t="str">
        <f t="shared" si="15"/>
        <v/>
      </c>
      <c r="AW12" s="23">
        <f t="shared" si="16"/>
        <v>0</v>
      </c>
      <c r="AX12" s="86" t="str">
        <f t="shared" si="17"/>
        <v/>
      </c>
      <c r="AY12" s="23"/>
      <c r="AZ12" s="86" t="str">
        <f t="shared" si="18"/>
        <v/>
      </c>
      <c r="BA12" s="23"/>
      <c r="BB12" s="86" t="str">
        <f t="shared" si="19"/>
        <v/>
      </c>
      <c r="BC12" s="83"/>
    </row>
    <row r="13" spans="2:55" s="89" customFormat="1">
      <c r="B13" s="15">
        <f t="shared" si="6"/>
        <v>42165</v>
      </c>
      <c r="C13" s="6">
        <v>42165</v>
      </c>
      <c r="D13" s="7" t="e">
        <f t="shared" si="20"/>
        <v>#REF!</v>
      </c>
      <c r="E13" s="7" t="e">
        <f t="shared" si="20"/>
        <v>#REF!</v>
      </c>
      <c r="F13" s="7" t="e">
        <f t="shared" si="20"/>
        <v>#REF!</v>
      </c>
      <c r="G13" s="16" t="e">
        <f t="shared" si="7"/>
        <v>#REF!</v>
      </c>
      <c r="H13" s="9"/>
      <c r="I13" s="23" t="e">
        <f t="shared" si="21"/>
        <v>#REF!</v>
      </c>
      <c r="J13" s="64" t="e">
        <f t="shared" si="21"/>
        <v>#REF!</v>
      </c>
      <c r="K13" s="10" t="e">
        <f t="shared" si="21"/>
        <v>#REF!</v>
      </c>
      <c r="L13" s="10" t="e">
        <f t="shared" si="21"/>
        <v>#REF!</v>
      </c>
      <c r="M13" s="16" t="e">
        <f t="shared" si="8"/>
        <v>#REF!</v>
      </c>
      <c r="N13" s="9"/>
      <c r="O13" s="49" t="e">
        <f t="shared" si="22"/>
        <v>#REF!</v>
      </c>
      <c r="P13" s="55" t="e">
        <f t="shared" si="22"/>
        <v>#REF!</v>
      </c>
      <c r="Q13" s="55" t="e">
        <f t="shared" si="22"/>
        <v>#REF!</v>
      </c>
      <c r="R13" s="60" t="e">
        <f t="shared" si="22"/>
        <v>#REF!</v>
      </c>
      <c r="S13" s="24"/>
      <c r="U13" s="15">
        <f t="shared" si="10"/>
        <v>42165</v>
      </c>
      <c r="V13" s="6">
        <f t="shared" si="11"/>
        <v>42165</v>
      </c>
      <c r="W13" s="7"/>
      <c r="X13" s="7"/>
      <c r="Y13" s="7"/>
      <c r="Z13" s="42"/>
      <c r="AA13" s="42"/>
      <c r="AB13" s="42"/>
      <c r="AC13" s="42">
        <f t="shared" si="12"/>
        <v>0</v>
      </c>
      <c r="AD13" s="16">
        <f t="shared" si="2"/>
        <v>0</v>
      </c>
      <c r="AE13" s="9"/>
      <c r="AF13" s="49"/>
      <c r="AG13" s="10"/>
      <c r="AH13" s="10"/>
      <c r="AI13" s="10"/>
      <c r="AJ13" s="55"/>
      <c r="AK13" s="16">
        <f t="shared" si="3"/>
        <v>0</v>
      </c>
      <c r="AL13" s="9"/>
      <c r="AM13" s="23" t="str">
        <f t="shared" si="4"/>
        <v/>
      </c>
      <c r="AN13" s="10" t="str">
        <f t="shared" si="5"/>
        <v/>
      </c>
      <c r="AO13" s="10" t="str">
        <f t="shared" si="5"/>
        <v/>
      </c>
      <c r="AP13" s="10" t="str">
        <f t="shared" si="5"/>
        <v/>
      </c>
      <c r="AQ13" s="60" t="str">
        <f t="shared" si="13"/>
        <v/>
      </c>
      <c r="AR13" s="9"/>
      <c r="AS13" s="23"/>
      <c r="AT13" s="86" t="str">
        <f t="shared" si="14"/>
        <v/>
      </c>
      <c r="AU13" s="23"/>
      <c r="AV13" s="86" t="str">
        <f t="shared" si="15"/>
        <v/>
      </c>
      <c r="AW13" s="23">
        <f t="shared" si="16"/>
        <v>0</v>
      </c>
      <c r="AX13" s="86" t="str">
        <f t="shared" si="17"/>
        <v/>
      </c>
      <c r="AY13" s="23"/>
      <c r="AZ13" s="86" t="str">
        <f t="shared" si="18"/>
        <v/>
      </c>
      <c r="BA13" s="23"/>
      <c r="BB13" s="86" t="str">
        <f t="shared" si="19"/>
        <v/>
      </c>
      <c r="BC13" s="83"/>
    </row>
    <row r="14" spans="2:55" s="89" customFormat="1">
      <c r="B14" s="17">
        <f t="shared" si="6"/>
        <v>42166</v>
      </c>
      <c r="C14" s="4">
        <v>42166</v>
      </c>
      <c r="D14" s="5" t="e">
        <f t="shared" si="20"/>
        <v>#REF!</v>
      </c>
      <c r="E14" s="5" t="e">
        <f t="shared" si="20"/>
        <v>#REF!</v>
      </c>
      <c r="F14" s="5" t="e">
        <f t="shared" si="20"/>
        <v>#REF!</v>
      </c>
      <c r="G14" s="18" t="e">
        <f t="shared" si="7"/>
        <v>#REF!</v>
      </c>
      <c r="H14" s="9"/>
      <c r="I14" s="25" t="e">
        <f t="shared" si="21"/>
        <v>#REF!</v>
      </c>
      <c r="J14" s="65" t="e">
        <f t="shared" si="21"/>
        <v>#REF!</v>
      </c>
      <c r="K14" s="11" t="e">
        <f t="shared" si="21"/>
        <v>#REF!</v>
      </c>
      <c r="L14" s="11" t="e">
        <f t="shared" si="21"/>
        <v>#REF!</v>
      </c>
      <c r="M14" s="18" t="e">
        <f t="shared" si="8"/>
        <v>#REF!</v>
      </c>
      <c r="N14" s="112"/>
      <c r="O14" s="50" t="e">
        <f t="shared" si="22"/>
        <v>#REF!</v>
      </c>
      <c r="P14" s="56" t="e">
        <f t="shared" si="22"/>
        <v>#REF!</v>
      </c>
      <c r="Q14" s="56" t="e">
        <f t="shared" si="22"/>
        <v>#REF!</v>
      </c>
      <c r="R14" s="61" t="e">
        <f t="shared" si="22"/>
        <v>#REF!</v>
      </c>
      <c r="S14" s="26"/>
      <c r="U14" s="17">
        <f t="shared" si="10"/>
        <v>42166</v>
      </c>
      <c r="V14" s="4">
        <f t="shared" si="11"/>
        <v>42166</v>
      </c>
      <c r="W14" s="5"/>
      <c r="X14" s="5"/>
      <c r="Y14" s="5"/>
      <c r="Z14" s="43"/>
      <c r="AA14" s="43"/>
      <c r="AB14" s="43"/>
      <c r="AC14" s="43">
        <f t="shared" si="12"/>
        <v>0</v>
      </c>
      <c r="AD14" s="18">
        <f t="shared" si="2"/>
        <v>0</v>
      </c>
      <c r="AE14" s="9"/>
      <c r="AF14" s="50"/>
      <c r="AG14" s="11"/>
      <c r="AH14" s="11"/>
      <c r="AI14" s="11"/>
      <c r="AJ14" s="56"/>
      <c r="AK14" s="18">
        <f t="shared" si="3"/>
        <v>0</v>
      </c>
      <c r="AL14" s="9"/>
      <c r="AM14" s="25" t="str">
        <f t="shared" si="4"/>
        <v/>
      </c>
      <c r="AN14" s="11" t="str">
        <f t="shared" si="5"/>
        <v/>
      </c>
      <c r="AO14" s="11" t="str">
        <f t="shared" si="5"/>
        <v/>
      </c>
      <c r="AP14" s="11" t="str">
        <f t="shared" si="5"/>
        <v/>
      </c>
      <c r="AQ14" s="61" t="str">
        <f t="shared" si="13"/>
        <v/>
      </c>
      <c r="AR14" s="9"/>
      <c r="AS14" s="25"/>
      <c r="AT14" s="87" t="str">
        <f t="shared" si="14"/>
        <v/>
      </c>
      <c r="AU14" s="25"/>
      <c r="AV14" s="87" t="str">
        <f t="shared" si="15"/>
        <v/>
      </c>
      <c r="AW14" s="25">
        <f t="shared" si="16"/>
        <v>0</v>
      </c>
      <c r="AX14" s="87" t="str">
        <f t="shared" si="17"/>
        <v/>
      </c>
      <c r="AY14" s="25"/>
      <c r="AZ14" s="87" t="str">
        <f t="shared" si="18"/>
        <v/>
      </c>
      <c r="BA14" s="25"/>
      <c r="BB14" s="87" t="str">
        <f t="shared" si="19"/>
        <v/>
      </c>
      <c r="BC14" s="84"/>
    </row>
    <row r="15" spans="2:55" s="89" customFormat="1">
      <c r="B15" s="17">
        <f t="shared" si="6"/>
        <v>42167</v>
      </c>
      <c r="C15" s="4">
        <v>42167</v>
      </c>
      <c r="D15" s="5" t="e">
        <f t="shared" si="20"/>
        <v>#REF!</v>
      </c>
      <c r="E15" s="5" t="e">
        <f t="shared" si="20"/>
        <v>#REF!</v>
      </c>
      <c r="F15" s="5" t="e">
        <f t="shared" si="20"/>
        <v>#REF!</v>
      </c>
      <c r="G15" s="18" t="e">
        <f t="shared" si="7"/>
        <v>#REF!</v>
      </c>
      <c r="H15" s="9"/>
      <c r="I15" s="25" t="e">
        <f t="shared" si="21"/>
        <v>#REF!</v>
      </c>
      <c r="J15" s="65" t="e">
        <f t="shared" si="21"/>
        <v>#REF!</v>
      </c>
      <c r="K15" s="11" t="e">
        <f t="shared" si="21"/>
        <v>#REF!</v>
      </c>
      <c r="L15" s="11" t="e">
        <f t="shared" si="21"/>
        <v>#REF!</v>
      </c>
      <c r="M15" s="18" t="e">
        <f t="shared" si="8"/>
        <v>#REF!</v>
      </c>
      <c r="N15" s="112"/>
      <c r="O15" s="50" t="e">
        <f t="shared" si="22"/>
        <v>#REF!</v>
      </c>
      <c r="P15" s="56" t="e">
        <f t="shared" si="22"/>
        <v>#REF!</v>
      </c>
      <c r="Q15" s="56" t="e">
        <f t="shared" si="22"/>
        <v>#REF!</v>
      </c>
      <c r="R15" s="61" t="e">
        <f t="shared" si="22"/>
        <v>#REF!</v>
      </c>
      <c r="S15" s="26"/>
      <c r="U15" s="17">
        <f t="shared" si="10"/>
        <v>42167</v>
      </c>
      <c r="V15" s="4">
        <f t="shared" si="11"/>
        <v>42167</v>
      </c>
      <c r="W15" s="5"/>
      <c r="X15" s="5"/>
      <c r="Y15" s="5"/>
      <c r="Z15" s="43"/>
      <c r="AA15" s="43"/>
      <c r="AB15" s="43"/>
      <c r="AC15" s="43">
        <f t="shared" si="12"/>
        <v>0</v>
      </c>
      <c r="AD15" s="18">
        <f t="shared" si="2"/>
        <v>0</v>
      </c>
      <c r="AE15" s="9"/>
      <c r="AF15" s="50"/>
      <c r="AG15" s="11"/>
      <c r="AH15" s="11"/>
      <c r="AI15" s="11"/>
      <c r="AJ15" s="56"/>
      <c r="AK15" s="18">
        <f t="shared" si="3"/>
        <v>0</v>
      </c>
      <c r="AL15" s="9"/>
      <c r="AM15" s="25" t="str">
        <f t="shared" si="4"/>
        <v/>
      </c>
      <c r="AN15" s="11" t="str">
        <f t="shared" si="5"/>
        <v/>
      </c>
      <c r="AO15" s="11" t="str">
        <f t="shared" si="5"/>
        <v/>
      </c>
      <c r="AP15" s="11" t="str">
        <f t="shared" si="5"/>
        <v/>
      </c>
      <c r="AQ15" s="61" t="str">
        <f t="shared" si="13"/>
        <v/>
      </c>
      <c r="AR15" s="9"/>
      <c r="AS15" s="25"/>
      <c r="AT15" s="87" t="str">
        <f t="shared" si="14"/>
        <v/>
      </c>
      <c r="AU15" s="25"/>
      <c r="AV15" s="87" t="str">
        <f t="shared" si="15"/>
        <v/>
      </c>
      <c r="AW15" s="25">
        <f t="shared" si="16"/>
        <v>0</v>
      </c>
      <c r="AX15" s="87" t="str">
        <f t="shared" si="17"/>
        <v/>
      </c>
      <c r="AY15" s="25"/>
      <c r="AZ15" s="87" t="str">
        <f t="shared" si="18"/>
        <v/>
      </c>
      <c r="BA15" s="25"/>
      <c r="BB15" s="87" t="str">
        <f t="shared" si="19"/>
        <v/>
      </c>
      <c r="BC15" s="84"/>
    </row>
    <row r="16" spans="2:55" s="89" customFormat="1">
      <c r="B16" s="17">
        <f t="shared" si="6"/>
        <v>42168</v>
      </c>
      <c r="C16" s="4">
        <v>42168</v>
      </c>
      <c r="D16" s="5" t="e">
        <f t="shared" si="20"/>
        <v>#REF!</v>
      </c>
      <c r="E16" s="5" t="e">
        <f t="shared" si="20"/>
        <v>#REF!</v>
      </c>
      <c r="F16" s="5" t="e">
        <f t="shared" si="20"/>
        <v>#REF!</v>
      </c>
      <c r="G16" s="18" t="e">
        <f t="shared" si="7"/>
        <v>#REF!</v>
      </c>
      <c r="H16" s="9"/>
      <c r="I16" s="25" t="e">
        <f t="shared" si="21"/>
        <v>#REF!</v>
      </c>
      <c r="J16" s="65" t="e">
        <f t="shared" si="21"/>
        <v>#REF!</v>
      </c>
      <c r="K16" s="11" t="e">
        <f t="shared" si="21"/>
        <v>#REF!</v>
      </c>
      <c r="L16" s="11" t="e">
        <f t="shared" si="21"/>
        <v>#REF!</v>
      </c>
      <c r="M16" s="18" t="e">
        <f t="shared" si="8"/>
        <v>#REF!</v>
      </c>
      <c r="N16" s="112"/>
      <c r="O16" s="50" t="e">
        <f t="shared" si="22"/>
        <v>#REF!</v>
      </c>
      <c r="P16" s="56" t="e">
        <f t="shared" si="22"/>
        <v>#REF!</v>
      </c>
      <c r="Q16" s="56" t="e">
        <f t="shared" si="22"/>
        <v>#REF!</v>
      </c>
      <c r="R16" s="61" t="e">
        <f t="shared" si="22"/>
        <v>#REF!</v>
      </c>
      <c r="S16" s="26"/>
      <c r="U16" s="17">
        <f t="shared" si="10"/>
        <v>42168</v>
      </c>
      <c r="V16" s="4">
        <f t="shared" si="11"/>
        <v>42168</v>
      </c>
      <c r="W16" s="5"/>
      <c r="X16" s="5"/>
      <c r="Y16" s="5"/>
      <c r="Z16" s="43"/>
      <c r="AA16" s="43"/>
      <c r="AB16" s="43"/>
      <c r="AC16" s="43">
        <f t="shared" si="12"/>
        <v>0</v>
      </c>
      <c r="AD16" s="18">
        <f t="shared" si="2"/>
        <v>0</v>
      </c>
      <c r="AE16" s="9"/>
      <c r="AF16" s="50"/>
      <c r="AG16" s="11"/>
      <c r="AH16" s="11"/>
      <c r="AI16" s="11"/>
      <c r="AJ16" s="56"/>
      <c r="AK16" s="18">
        <f t="shared" si="3"/>
        <v>0</v>
      </c>
      <c r="AL16" s="9"/>
      <c r="AM16" s="25" t="str">
        <f t="shared" si="4"/>
        <v/>
      </c>
      <c r="AN16" s="11" t="str">
        <f t="shared" si="5"/>
        <v/>
      </c>
      <c r="AO16" s="11" t="str">
        <f t="shared" si="5"/>
        <v/>
      </c>
      <c r="AP16" s="11" t="str">
        <f t="shared" si="5"/>
        <v/>
      </c>
      <c r="AQ16" s="61" t="str">
        <f t="shared" si="13"/>
        <v/>
      </c>
      <c r="AR16" s="9"/>
      <c r="AS16" s="25"/>
      <c r="AT16" s="87" t="str">
        <f t="shared" si="14"/>
        <v/>
      </c>
      <c r="AU16" s="25"/>
      <c r="AV16" s="87" t="str">
        <f t="shared" si="15"/>
        <v/>
      </c>
      <c r="AW16" s="25">
        <f t="shared" si="16"/>
        <v>0</v>
      </c>
      <c r="AX16" s="87" t="str">
        <f t="shared" si="17"/>
        <v/>
      </c>
      <c r="AY16" s="25"/>
      <c r="AZ16" s="87" t="str">
        <f t="shared" si="18"/>
        <v/>
      </c>
      <c r="BA16" s="25"/>
      <c r="BB16" s="87" t="str">
        <f t="shared" si="19"/>
        <v/>
      </c>
      <c r="BC16" s="84"/>
    </row>
    <row r="17" spans="2:55" s="89" customFormat="1">
      <c r="B17" s="15">
        <f t="shared" si="6"/>
        <v>42169</v>
      </c>
      <c r="C17" s="6">
        <v>42169</v>
      </c>
      <c r="D17" s="7" t="e">
        <f t="shared" ref="D17:F20" si="23">D47</f>
        <v>#REF!</v>
      </c>
      <c r="E17" s="7" t="e">
        <f t="shared" si="23"/>
        <v>#REF!</v>
      </c>
      <c r="F17" s="7" t="e">
        <f t="shared" si="23"/>
        <v>#REF!</v>
      </c>
      <c r="G17" s="16" t="e">
        <f t="shared" si="7"/>
        <v>#REF!</v>
      </c>
      <c r="H17" s="9"/>
      <c r="I17" s="23" t="e">
        <f t="shared" ref="I17:L20" si="24">I47</f>
        <v>#REF!</v>
      </c>
      <c r="J17" s="64" t="e">
        <f t="shared" si="24"/>
        <v>#REF!</v>
      </c>
      <c r="K17" s="10" t="e">
        <f t="shared" si="24"/>
        <v>#REF!</v>
      </c>
      <c r="L17" s="10" t="e">
        <f t="shared" si="24"/>
        <v>#REF!</v>
      </c>
      <c r="M17" s="16" t="e">
        <f t="shared" si="8"/>
        <v>#REF!</v>
      </c>
      <c r="N17" s="9"/>
      <c r="O17" s="49" t="e">
        <f t="shared" si="22"/>
        <v>#REF!</v>
      </c>
      <c r="P17" s="55" t="e">
        <f t="shared" si="22"/>
        <v>#REF!</v>
      </c>
      <c r="Q17" s="55" t="e">
        <f t="shared" si="22"/>
        <v>#REF!</v>
      </c>
      <c r="R17" s="60" t="e">
        <f t="shared" si="22"/>
        <v>#REF!</v>
      </c>
      <c r="S17" s="24"/>
      <c r="U17" s="15">
        <f t="shared" si="10"/>
        <v>42169</v>
      </c>
      <c r="V17" s="6">
        <f t="shared" si="11"/>
        <v>42169</v>
      </c>
      <c r="W17" s="7"/>
      <c r="X17" s="7"/>
      <c r="Y17" s="7"/>
      <c r="Z17" s="42"/>
      <c r="AA17" s="42"/>
      <c r="AB17" s="42"/>
      <c r="AC17" s="42">
        <f t="shared" si="12"/>
        <v>0</v>
      </c>
      <c r="AD17" s="16">
        <f t="shared" si="2"/>
        <v>0</v>
      </c>
      <c r="AE17" s="9"/>
      <c r="AF17" s="49"/>
      <c r="AG17" s="10"/>
      <c r="AH17" s="10"/>
      <c r="AI17" s="10"/>
      <c r="AJ17" s="55"/>
      <c r="AK17" s="16">
        <f t="shared" si="3"/>
        <v>0</v>
      </c>
      <c r="AL17" s="9"/>
      <c r="AM17" s="23" t="str">
        <f t="shared" si="4"/>
        <v/>
      </c>
      <c r="AN17" s="10" t="str">
        <f t="shared" si="5"/>
        <v/>
      </c>
      <c r="AO17" s="10" t="str">
        <f t="shared" si="5"/>
        <v/>
      </c>
      <c r="AP17" s="10" t="str">
        <f t="shared" si="5"/>
        <v/>
      </c>
      <c r="AQ17" s="60" t="str">
        <f t="shared" si="13"/>
        <v/>
      </c>
      <c r="AR17" s="9"/>
      <c r="AS17" s="23"/>
      <c r="AT17" s="86" t="str">
        <f t="shared" si="14"/>
        <v/>
      </c>
      <c r="AU17" s="23"/>
      <c r="AV17" s="86" t="str">
        <f t="shared" si="15"/>
        <v/>
      </c>
      <c r="AW17" s="23">
        <f t="shared" si="16"/>
        <v>0</v>
      </c>
      <c r="AX17" s="86" t="str">
        <f t="shared" si="17"/>
        <v/>
      </c>
      <c r="AY17" s="23"/>
      <c r="AZ17" s="86" t="str">
        <f t="shared" si="18"/>
        <v/>
      </c>
      <c r="BA17" s="23"/>
      <c r="BB17" s="86" t="str">
        <f t="shared" si="19"/>
        <v/>
      </c>
      <c r="BC17" s="83"/>
    </row>
    <row r="18" spans="2:55" s="89" customFormat="1">
      <c r="B18" s="15">
        <f t="shared" si="6"/>
        <v>42170</v>
      </c>
      <c r="C18" s="6">
        <v>42170</v>
      </c>
      <c r="D18" s="7" t="e">
        <f t="shared" si="23"/>
        <v>#REF!</v>
      </c>
      <c r="E18" s="7" t="e">
        <f t="shared" si="23"/>
        <v>#REF!</v>
      </c>
      <c r="F18" s="7" t="e">
        <f t="shared" si="23"/>
        <v>#REF!</v>
      </c>
      <c r="G18" s="16" t="e">
        <f t="shared" si="7"/>
        <v>#REF!</v>
      </c>
      <c r="H18" s="9"/>
      <c r="I18" s="23" t="e">
        <f t="shared" si="24"/>
        <v>#REF!</v>
      </c>
      <c r="J18" s="64" t="e">
        <f t="shared" si="24"/>
        <v>#REF!</v>
      </c>
      <c r="K18" s="10" t="e">
        <f t="shared" si="24"/>
        <v>#REF!</v>
      </c>
      <c r="L18" s="10" t="e">
        <f t="shared" si="24"/>
        <v>#REF!</v>
      </c>
      <c r="M18" s="16" t="e">
        <f t="shared" si="8"/>
        <v>#REF!</v>
      </c>
      <c r="N18" s="9"/>
      <c r="O18" s="49" t="e">
        <f>O47</f>
        <v>#REF!</v>
      </c>
      <c r="P18" s="55" t="e">
        <f>P47</f>
        <v>#REF!</v>
      </c>
      <c r="Q18" s="55" t="e">
        <f>Q47</f>
        <v>#REF!</v>
      </c>
      <c r="R18" s="60" t="e">
        <f>R47</f>
        <v>#REF!</v>
      </c>
      <c r="S18" s="24"/>
      <c r="U18" s="15">
        <f t="shared" si="10"/>
        <v>42170</v>
      </c>
      <c r="V18" s="6">
        <f t="shared" si="11"/>
        <v>42170</v>
      </c>
      <c r="W18" s="7"/>
      <c r="X18" s="7"/>
      <c r="Y18" s="7"/>
      <c r="Z18" s="42"/>
      <c r="AA18" s="42"/>
      <c r="AB18" s="42"/>
      <c r="AC18" s="42">
        <f t="shared" si="12"/>
        <v>0</v>
      </c>
      <c r="AD18" s="16">
        <f t="shared" si="2"/>
        <v>0</v>
      </c>
      <c r="AE18" s="9"/>
      <c r="AF18" s="49"/>
      <c r="AG18" s="10"/>
      <c r="AH18" s="10"/>
      <c r="AI18" s="10"/>
      <c r="AJ18" s="55"/>
      <c r="AK18" s="16">
        <f t="shared" si="3"/>
        <v>0</v>
      </c>
      <c r="AL18" s="9"/>
      <c r="AM18" s="23" t="str">
        <f t="shared" si="4"/>
        <v/>
      </c>
      <c r="AN18" s="10" t="str">
        <f t="shared" si="5"/>
        <v/>
      </c>
      <c r="AO18" s="10" t="str">
        <f t="shared" si="5"/>
        <v/>
      </c>
      <c r="AP18" s="10" t="str">
        <f t="shared" si="5"/>
        <v/>
      </c>
      <c r="AQ18" s="60" t="str">
        <f t="shared" si="13"/>
        <v/>
      </c>
      <c r="AR18" s="9"/>
      <c r="AS18" s="23"/>
      <c r="AT18" s="86" t="str">
        <f t="shared" si="14"/>
        <v/>
      </c>
      <c r="AU18" s="23"/>
      <c r="AV18" s="86" t="str">
        <f t="shared" si="15"/>
        <v/>
      </c>
      <c r="AW18" s="23">
        <f t="shared" si="16"/>
        <v>0</v>
      </c>
      <c r="AX18" s="86" t="str">
        <f t="shared" si="17"/>
        <v/>
      </c>
      <c r="AY18" s="23"/>
      <c r="AZ18" s="86" t="str">
        <f t="shared" si="18"/>
        <v/>
      </c>
      <c r="BA18" s="23"/>
      <c r="BB18" s="86" t="str">
        <f t="shared" si="19"/>
        <v/>
      </c>
      <c r="BC18" s="83"/>
    </row>
    <row r="19" spans="2:55" s="89" customFormat="1">
      <c r="B19" s="15">
        <f t="shared" si="6"/>
        <v>42171</v>
      </c>
      <c r="C19" s="6">
        <v>42171</v>
      </c>
      <c r="D19" s="7" t="e">
        <f t="shared" si="23"/>
        <v>#REF!</v>
      </c>
      <c r="E19" s="7" t="e">
        <f t="shared" si="23"/>
        <v>#REF!</v>
      </c>
      <c r="F19" s="7" t="e">
        <f t="shared" si="23"/>
        <v>#REF!</v>
      </c>
      <c r="G19" s="16" t="e">
        <f t="shared" si="7"/>
        <v>#REF!</v>
      </c>
      <c r="H19" s="9"/>
      <c r="I19" s="23" t="e">
        <f t="shared" si="24"/>
        <v>#REF!</v>
      </c>
      <c r="J19" s="64" t="e">
        <f t="shared" si="24"/>
        <v>#REF!</v>
      </c>
      <c r="K19" s="10" t="e">
        <f t="shared" si="24"/>
        <v>#REF!</v>
      </c>
      <c r="L19" s="10" t="e">
        <f t="shared" si="24"/>
        <v>#REF!</v>
      </c>
      <c r="M19" s="16" t="e">
        <f t="shared" si="8"/>
        <v>#REF!</v>
      </c>
      <c r="N19" s="9"/>
      <c r="O19" s="49" t="e">
        <f t="shared" ref="O19:R20" si="25">O48</f>
        <v>#REF!</v>
      </c>
      <c r="P19" s="55" t="e">
        <f t="shared" si="25"/>
        <v>#REF!</v>
      </c>
      <c r="Q19" s="55" t="e">
        <f t="shared" si="25"/>
        <v>#REF!</v>
      </c>
      <c r="R19" s="60" t="e">
        <f t="shared" si="25"/>
        <v>#REF!</v>
      </c>
      <c r="S19" s="24"/>
      <c r="U19" s="15">
        <f t="shared" si="10"/>
        <v>42171</v>
      </c>
      <c r="V19" s="6">
        <f t="shared" si="11"/>
        <v>42171</v>
      </c>
      <c r="W19" s="7"/>
      <c r="X19" s="7"/>
      <c r="Y19" s="7"/>
      <c r="Z19" s="42"/>
      <c r="AA19" s="42"/>
      <c r="AB19" s="42"/>
      <c r="AC19" s="42">
        <f t="shared" si="12"/>
        <v>0</v>
      </c>
      <c r="AD19" s="16">
        <f t="shared" si="2"/>
        <v>0</v>
      </c>
      <c r="AE19" s="9"/>
      <c r="AF19" s="49"/>
      <c r="AG19" s="10"/>
      <c r="AH19" s="10"/>
      <c r="AI19" s="10"/>
      <c r="AJ19" s="55"/>
      <c r="AK19" s="16">
        <f t="shared" si="3"/>
        <v>0</v>
      </c>
      <c r="AL19" s="9"/>
      <c r="AM19" s="23" t="str">
        <f t="shared" si="4"/>
        <v/>
      </c>
      <c r="AN19" s="10" t="str">
        <f t="shared" si="5"/>
        <v/>
      </c>
      <c r="AO19" s="10" t="str">
        <f t="shared" si="5"/>
        <v/>
      </c>
      <c r="AP19" s="10" t="str">
        <f t="shared" si="5"/>
        <v/>
      </c>
      <c r="AQ19" s="60" t="str">
        <f t="shared" si="13"/>
        <v/>
      </c>
      <c r="AR19" s="9"/>
      <c r="AS19" s="23"/>
      <c r="AT19" s="86" t="str">
        <f t="shared" si="14"/>
        <v/>
      </c>
      <c r="AU19" s="23"/>
      <c r="AV19" s="86" t="str">
        <f t="shared" si="15"/>
        <v/>
      </c>
      <c r="AW19" s="23">
        <f t="shared" si="16"/>
        <v>0</v>
      </c>
      <c r="AX19" s="86" t="str">
        <f t="shared" si="17"/>
        <v/>
      </c>
      <c r="AY19" s="23"/>
      <c r="AZ19" s="86" t="str">
        <f t="shared" si="18"/>
        <v/>
      </c>
      <c r="BA19" s="23"/>
      <c r="BB19" s="86" t="str">
        <f t="shared" si="19"/>
        <v/>
      </c>
      <c r="BC19" s="83"/>
    </row>
    <row r="20" spans="2:55" s="89" customFormat="1">
      <c r="B20" s="15">
        <f t="shared" si="6"/>
        <v>42172</v>
      </c>
      <c r="C20" s="6">
        <v>42172</v>
      </c>
      <c r="D20" s="7" t="e">
        <f t="shared" si="23"/>
        <v>#REF!</v>
      </c>
      <c r="E20" s="7" t="e">
        <f t="shared" si="23"/>
        <v>#REF!</v>
      </c>
      <c r="F20" s="7" t="e">
        <f t="shared" si="23"/>
        <v>#REF!</v>
      </c>
      <c r="G20" s="16" t="e">
        <f t="shared" si="7"/>
        <v>#REF!</v>
      </c>
      <c r="H20" s="9"/>
      <c r="I20" s="23" t="e">
        <f t="shared" si="24"/>
        <v>#REF!</v>
      </c>
      <c r="J20" s="64" t="e">
        <f t="shared" si="24"/>
        <v>#REF!</v>
      </c>
      <c r="K20" s="10" t="e">
        <f t="shared" si="24"/>
        <v>#REF!</v>
      </c>
      <c r="L20" s="10" t="e">
        <f t="shared" si="24"/>
        <v>#REF!</v>
      </c>
      <c r="M20" s="16" t="e">
        <f t="shared" si="8"/>
        <v>#REF!</v>
      </c>
      <c r="N20" s="9"/>
      <c r="O20" s="49" t="e">
        <f t="shared" si="25"/>
        <v>#REF!</v>
      </c>
      <c r="P20" s="55" t="e">
        <f t="shared" si="25"/>
        <v>#REF!</v>
      </c>
      <c r="Q20" s="55" t="e">
        <f t="shared" si="25"/>
        <v>#REF!</v>
      </c>
      <c r="R20" s="60" t="e">
        <f t="shared" si="25"/>
        <v>#REF!</v>
      </c>
      <c r="S20" s="24"/>
      <c r="U20" s="15">
        <f t="shared" si="10"/>
        <v>42172</v>
      </c>
      <c r="V20" s="6">
        <f t="shared" si="11"/>
        <v>42172</v>
      </c>
      <c r="W20" s="7"/>
      <c r="X20" s="7"/>
      <c r="Y20" s="7"/>
      <c r="Z20" s="42"/>
      <c r="AA20" s="42"/>
      <c r="AB20" s="42"/>
      <c r="AC20" s="42">
        <f t="shared" si="12"/>
        <v>0</v>
      </c>
      <c r="AD20" s="16">
        <f t="shared" si="2"/>
        <v>0</v>
      </c>
      <c r="AE20" s="9"/>
      <c r="AF20" s="49"/>
      <c r="AG20" s="10"/>
      <c r="AH20" s="10"/>
      <c r="AI20" s="10"/>
      <c r="AJ20" s="55"/>
      <c r="AK20" s="16">
        <f t="shared" si="3"/>
        <v>0</v>
      </c>
      <c r="AL20" s="9"/>
      <c r="AM20" s="23" t="str">
        <f t="shared" si="4"/>
        <v/>
      </c>
      <c r="AN20" s="10" t="str">
        <f t="shared" si="5"/>
        <v/>
      </c>
      <c r="AO20" s="10" t="str">
        <f t="shared" si="5"/>
        <v/>
      </c>
      <c r="AP20" s="10" t="str">
        <f t="shared" si="5"/>
        <v/>
      </c>
      <c r="AQ20" s="60" t="str">
        <f t="shared" si="13"/>
        <v/>
      </c>
      <c r="AR20" s="9"/>
      <c r="AS20" s="23"/>
      <c r="AT20" s="86" t="str">
        <f t="shared" si="14"/>
        <v/>
      </c>
      <c r="AU20" s="23"/>
      <c r="AV20" s="86" t="str">
        <f t="shared" si="15"/>
        <v/>
      </c>
      <c r="AW20" s="23">
        <f t="shared" si="16"/>
        <v>0</v>
      </c>
      <c r="AX20" s="86" t="str">
        <f t="shared" si="17"/>
        <v/>
      </c>
      <c r="AY20" s="23"/>
      <c r="AZ20" s="86" t="str">
        <f t="shared" si="18"/>
        <v/>
      </c>
      <c r="BA20" s="23"/>
      <c r="BB20" s="86" t="str">
        <f t="shared" si="19"/>
        <v/>
      </c>
      <c r="BC20" s="83"/>
    </row>
    <row r="21" spans="2:55" s="89" customFormat="1">
      <c r="B21" s="15"/>
      <c r="C21" s="6"/>
      <c r="D21" s="7"/>
      <c r="E21" s="7"/>
      <c r="F21" s="7"/>
      <c r="G21" s="16"/>
      <c r="H21" s="9"/>
      <c r="I21" s="23"/>
      <c r="J21" s="64"/>
      <c r="K21" s="10"/>
      <c r="L21" s="10"/>
      <c r="M21" s="16"/>
      <c r="N21" s="9"/>
      <c r="O21" s="49"/>
      <c r="P21" s="55"/>
      <c r="Q21" s="55"/>
      <c r="R21" s="60"/>
      <c r="S21" s="24"/>
      <c r="U21" s="15"/>
      <c r="V21" s="6"/>
      <c r="W21" s="7"/>
      <c r="X21" s="7"/>
      <c r="Y21" s="7"/>
      <c r="Z21" s="42"/>
      <c r="AA21" s="42"/>
      <c r="AB21" s="42"/>
      <c r="AC21" s="42"/>
      <c r="AD21" s="16"/>
      <c r="AE21" s="9"/>
      <c r="AF21" s="49"/>
      <c r="AG21" s="10"/>
      <c r="AH21" s="10"/>
      <c r="AI21" s="10"/>
      <c r="AJ21" s="55"/>
      <c r="AK21" s="16"/>
      <c r="AL21" s="9"/>
      <c r="AM21" s="23"/>
      <c r="AN21" s="10"/>
      <c r="AO21" s="10"/>
      <c r="AP21" s="10"/>
      <c r="AQ21" s="60"/>
      <c r="AR21" s="9"/>
      <c r="AS21" s="23"/>
      <c r="AT21" s="86"/>
      <c r="AU21" s="23"/>
      <c r="AV21" s="86"/>
      <c r="AW21" s="23"/>
      <c r="AX21" s="86"/>
      <c r="AY21" s="23"/>
      <c r="AZ21" s="86"/>
      <c r="BA21" s="23"/>
      <c r="BB21" s="86"/>
      <c r="BC21" s="83"/>
    </row>
    <row r="22" spans="2:55" s="89" customFormat="1" ht="15" customHeight="1">
      <c r="B22" s="15"/>
      <c r="C22" s="6"/>
      <c r="D22" s="7"/>
      <c r="E22" s="7"/>
      <c r="F22" s="7"/>
      <c r="G22" s="16"/>
      <c r="H22" s="9"/>
      <c r="I22" s="23"/>
      <c r="J22" s="64"/>
      <c r="K22" s="10"/>
      <c r="L22" s="10"/>
      <c r="M22" s="16"/>
      <c r="N22" s="9"/>
      <c r="O22" s="49"/>
      <c r="P22" s="55"/>
      <c r="Q22" s="55"/>
      <c r="R22" s="60"/>
      <c r="S22" s="24"/>
      <c r="U22" s="15"/>
      <c r="V22" s="6"/>
      <c r="W22" s="7"/>
      <c r="X22" s="7"/>
      <c r="Y22" s="7"/>
      <c r="Z22" s="42"/>
      <c r="AA22" s="42"/>
      <c r="AB22" s="42"/>
      <c r="AC22" s="42"/>
      <c r="AD22" s="16"/>
      <c r="AE22" s="9"/>
      <c r="AF22" s="49"/>
      <c r="AG22" s="10"/>
      <c r="AH22" s="10"/>
      <c r="AI22" s="10"/>
      <c r="AJ22" s="55"/>
      <c r="AK22" s="16"/>
      <c r="AL22" s="9"/>
      <c r="AM22" s="23"/>
      <c r="AN22" s="10"/>
      <c r="AO22" s="10"/>
      <c r="AP22" s="10"/>
      <c r="AQ22" s="60"/>
      <c r="AR22" s="9"/>
      <c r="AS22" s="23"/>
      <c r="AT22" s="86"/>
      <c r="AU22" s="23"/>
      <c r="AV22" s="86"/>
      <c r="AW22" s="23"/>
      <c r="AX22" s="86"/>
      <c r="AY22" s="23"/>
      <c r="AZ22" s="86"/>
      <c r="BA22" s="23"/>
      <c r="BB22" s="86"/>
      <c r="BC22" s="83"/>
    </row>
    <row r="23" spans="2:55" s="89" customFormat="1">
      <c r="B23" s="15"/>
      <c r="C23" s="6"/>
      <c r="D23" s="7"/>
      <c r="E23" s="7"/>
      <c r="F23" s="7"/>
      <c r="G23" s="16"/>
      <c r="H23" s="9"/>
      <c r="I23" s="23"/>
      <c r="J23" s="64"/>
      <c r="K23" s="10"/>
      <c r="L23" s="10"/>
      <c r="M23" s="16"/>
      <c r="N23" s="9"/>
      <c r="O23" s="49"/>
      <c r="P23" s="55"/>
      <c r="Q23" s="55"/>
      <c r="R23" s="60"/>
      <c r="S23" s="24"/>
      <c r="U23" s="15"/>
      <c r="V23" s="6"/>
      <c r="W23" s="7"/>
      <c r="X23" s="7"/>
      <c r="Y23" s="7"/>
      <c r="Z23" s="42"/>
      <c r="AA23" s="42"/>
      <c r="AB23" s="42"/>
      <c r="AC23" s="42"/>
      <c r="AD23" s="16"/>
      <c r="AE23" s="9"/>
      <c r="AF23" s="49"/>
      <c r="AG23" s="10"/>
      <c r="AH23" s="10"/>
      <c r="AI23" s="10"/>
      <c r="AJ23" s="55"/>
      <c r="AK23" s="16"/>
      <c r="AL23" s="9"/>
      <c r="AM23" s="23"/>
      <c r="AN23" s="10"/>
      <c r="AO23" s="10"/>
      <c r="AP23" s="10"/>
      <c r="AQ23" s="60"/>
      <c r="AR23" s="9"/>
      <c r="AS23" s="23"/>
      <c r="AT23" s="86"/>
      <c r="AU23" s="23"/>
      <c r="AV23" s="86"/>
      <c r="AW23" s="23"/>
      <c r="AX23" s="86"/>
      <c r="AY23" s="23"/>
      <c r="AZ23" s="86"/>
      <c r="BA23" s="23"/>
      <c r="BB23" s="86"/>
      <c r="BC23" s="108"/>
    </row>
    <row r="24" spans="2:55" s="89" customFormat="1">
      <c r="B24" s="15"/>
      <c r="C24" s="6"/>
      <c r="D24" s="7"/>
      <c r="E24" s="7"/>
      <c r="F24" s="7"/>
      <c r="G24" s="16"/>
      <c r="H24" s="9"/>
      <c r="I24" s="23"/>
      <c r="J24" s="64"/>
      <c r="K24" s="10"/>
      <c r="L24" s="10"/>
      <c r="M24" s="16"/>
      <c r="N24" s="9"/>
      <c r="O24" s="49"/>
      <c r="P24" s="55"/>
      <c r="Q24" s="55"/>
      <c r="R24" s="60"/>
      <c r="S24" s="24"/>
      <c r="U24" s="15"/>
      <c r="V24" s="6"/>
      <c r="W24" s="7"/>
      <c r="X24" s="7"/>
      <c r="Y24" s="7"/>
      <c r="Z24" s="42"/>
      <c r="AA24" s="42"/>
      <c r="AB24" s="42"/>
      <c r="AC24" s="42"/>
      <c r="AD24" s="16"/>
      <c r="AE24" s="9"/>
      <c r="AF24" s="49"/>
      <c r="AG24" s="10"/>
      <c r="AH24" s="10"/>
      <c r="AI24" s="10"/>
      <c r="AJ24" s="55"/>
      <c r="AK24" s="16"/>
      <c r="AL24" s="9"/>
      <c r="AM24" s="23"/>
      <c r="AN24" s="10"/>
      <c r="AO24" s="10"/>
      <c r="AP24" s="10"/>
      <c r="AQ24" s="60"/>
      <c r="AR24" s="9"/>
      <c r="AS24" s="23"/>
      <c r="AT24" s="86"/>
      <c r="AU24" s="23"/>
      <c r="AV24" s="86"/>
      <c r="AW24" s="23"/>
      <c r="AX24" s="86"/>
      <c r="AY24" s="23"/>
      <c r="AZ24" s="86"/>
      <c r="BA24" s="23"/>
      <c r="BB24" s="86"/>
      <c r="BC24" s="83"/>
    </row>
    <row r="25" spans="2:55" s="89" customFormat="1">
      <c r="B25" s="15"/>
      <c r="C25" s="6"/>
      <c r="D25" s="7"/>
      <c r="E25" s="7"/>
      <c r="F25" s="7"/>
      <c r="G25" s="16"/>
      <c r="H25" s="9"/>
      <c r="I25" s="23"/>
      <c r="J25" s="64"/>
      <c r="K25" s="10"/>
      <c r="L25" s="10"/>
      <c r="M25" s="16"/>
      <c r="N25" s="9"/>
      <c r="O25" s="49"/>
      <c r="P25" s="55"/>
      <c r="Q25" s="55"/>
      <c r="R25" s="60"/>
      <c r="S25" s="24"/>
      <c r="U25" s="15"/>
      <c r="V25" s="6"/>
      <c r="W25" s="7"/>
      <c r="X25" s="7"/>
      <c r="Y25" s="7"/>
      <c r="Z25" s="42"/>
      <c r="AA25" s="42"/>
      <c r="AB25" s="42"/>
      <c r="AC25" s="42"/>
      <c r="AD25" s="16"/>
      <c r="AE25" s="9"/>
      <c r="AF25" s="49"/>
      <c r="AG25" s="10"/>
      <c r="AH25" s="10"/>
      <c r="AI25" s="10"/>
      <c r="AJ25" s="55"/>
      <c r="AK25" s="16"/>
      <c r="AL25" s="9"/>
      <c r="AM25" s="23"/>
      <c r="AN25" s="10"/>
      <c r="AO25" s="10"/>
      <c r="AP25" s="10"/>
      <c r="AQ25" s="60"/>
      <c r="AR25" s="9"/>
      <c r="AS25" s="23"/>
      <c r="AT25" s="86"/>
      <c r="AU25" s="23"/>
      <c r="AV25" s="86"/>
      <c r="AW25" s="23"/>
      <c r="AX25" s="86"/>
      <c r="AY25" s="23"/>
      <c r="AZ25" s="86"/>
      <c r="BA25" s="23"/>
      <c r="BB25" s="86"/>
      <c r="BC25" s="83"/>
    </row>
    <row r="26" spans="2:55" s="89" customFormat="1">
      <c r="B26" s="15"/>
      <c r="C26" s="6"/>
      <c r="D26" s="7"/>
      <c r="E26" s="7"/>
      <c r="F26" s="7"/>
      <c r="G26" s="16"/>
      <c r="H26" s="9"/>
      <c r="I26" s="23"/>
      <c r="J26" s="64"/>
      <c r="K26" s="10"/>
      <c r="L26" s="10"/>
      <c r="M26" s="16"/>
      <c r="N26" s="9"/>
      <c r="O26" s="49"/>
      <c r="P26" s="55"/>
      <c r="Q26" s="55"/>
      <c r="R26" s="60"/>
      <c r="S26" s="24"/>
      <c r="U26" s="15"/>
      <c r="V26" s="6"/>
      <c r="W26" s="7"/>
      <c r="X26" s="7"/>
      <c r="Y26" s="7"/>
      <c r="Z26" s="42"/>
      <c r="AA26" s="42"/>
      <c r="AB26" s="42"/>
      <c r="AC26" s="42"/>
      <c r="AD26" s="16"/>
      <c r="AE26" s="9"/>
      <c r="AF26" s="49"/>
      <c r="AG26" s="10"/>
      <c r="AH26" s="10"/>
      <c r="AI26" s="10"/>
      <c r="AJ26" s="55"/>
      <c r="AK26" s="16"/>
      <c r="AL26" s="9"/>
      <c r="AM26" s="23"/>
      <c r="AN26" s="10"/>
      <c r="AO26" s="10"/>
      <c r="AP26" s="10"/>
      <c r="AQ26" s="60"/>
      <c r="AR26" s="9"/>
      <c r="AS26" s="23"/>
      <c r="AT26" s="86"/>
      <c r="AU26" s="23"/>
      <c r="AV26" s="86"/>
      <c r="AW26" s="23"/>
      <c r="AX26" s="86"/>
      <c r="AY26" s="23"/>
      <c r="AZ26" s="86"/>
      <c r="BA26" s="23"/>
      <c r="BB26" s="86"/>
      <c r="BC26" s="83"/>
    </row>
    <row r="27" spans="2:55" s="89" customFormat="1">
      <c r="B27" s="15"/>
      <c r="C27" s="6"/>
      <c r="D27" s="7"/>
      <c r="E27" s="7"/>
      <c r="F27" s="7"/>
      <c r="G27" s="16"/>
      <c r="H27" s="9"/>
      <c r="I27" s="23"/>
      <c r="J27" s="64"/>
      <c r="K27" s="10"/>
      <c r="L27" s="10"/>
      <c r="M27" s="16"/>
      <c r="N27" s="9"/>
      <c r="O27" s="49"/>
      <c r="P27" s="55"/>
      <c r="Q27" s="55"/>
      <c r="R27" s="60"/>
      <c r="S27" s="24"/>
      <c r="U27" s="15"/>
      <c r="V27" s="6"/>
      <c r="W27" s="7"/>
      <c r="X27" s="7"/>
      <c r="Y27" s="7"/>
      <c r="Z27" s="42"/>
      <c r="AA27" s="42"/>
      <c r="AB27" s="42"/>
      <c r="AC27" s="42"/>
      <c r="AD27" s="16"/>
      <c r="AE27" s="9"/>
      <c r="AF27" s="49"/>
      <c r="AG27" s="10"/>
      <c r="AH27" s="10"/>
      <c r="AI27" s="10"/>
      <c r="AJ27" s="55"/>
      <c r="AK27" s="16"/>
      <c r="AL27" s="9"/>
      <c r="AM27" s="23"/>
      <c r="AN27" s="10"/>
      <c r="AO27" s="10"/>
      <c r="AP27" s="10"/>
      <c r="AQ27" s="60"/>
      <c r="AR27" s="9"/>
      <c r="AS27" s="23"/>
      <c r="AT27" s="86"/>
      <c r="AU27" s="23"/>
      <c r="AV27" s="86"/>
      <c r="AW27" s="23"/>
      <c r="AX27" s="86"/>
      <c r="AY27" s="23"/>
      <c r="AZ27" s="86"/>
      <c r="BA27" s="23"/>
      <c r="BB27" s="86"/>
      <c r="BC27" s="83"/>
    </row>
    <row r="28" spans="2:55" s="89" customFormat="1">
      <c r="B28" s="15"/>
      <c r="C28" s="6"/>
      <c r="D28" s="7"/>
      <c r="E28" s="7"/>
      <c r="F28" s="7"/>
      <c r="G28" s="16"/>
      <c r="H28" s="9"/>
      <c r="I28" s="23"/>
      <c r="J28" s="64"/>
      <c r="K28" s="10"/>
      <c r="L28" s="10"/>
      <c r="M28" s="16"/>
      <c r="N28" s="9"/>
      <c r="O28" s="49"/>
      <c r="P28" s="55"/>
      <c r="Q28" s="55"/>
      <c r="R28" s="60"/>
      <c r="S28" s="24"/>
      <c r="U28" s="15"/>
      <c r="V28" s="6"/>
      <c r="W28" s="7"/>
      <c r="X28" s="7"/>
      <c r="Y28" s="7"/>
      <c r="Z28" s="42"/>
      <c r="AA28" s="42"/>
      <c r="AB28" s="42"/>
      <c r="AC28" s="42"/>
      <c r="AD28" s="16"/>
      <c r="AE28" s="9"/>
      <c r="AF28" s="49"/>
      <c r="AG28" s="10"/>
      <c r="AH28" s="10"/>
      <c r="AI28" s="10"/>
      <c r="AJ28" s="55"/>
      <c r="AK28" s="16"/>
      <c r="AL28" s="9"/>
      <c r="AM28" s="23"/>
      <c r="AN28" s="10"/>
      <c r="AO28" s="10"/>
      <c r="AP28" s="10"/>
      <c r="AQ28" s="60"/>
      <c r="AR28" s="9"/>
      <c r="AS28" s="23"/>
      <c r="AT28" s="86"/>
      <c r="AU28" s="23"/>
      <c r="AV28" s="86"/>
      <c r="AW28" s="23"/>
      <c r="AX28" s="86"/>
      <c r="AY28" s="23"/>
      <c r="AZ28" s="86"/>
      <c r="BA28" s="23"/>
      <c r="BB28" s="86"/>
      <c r="BC28" s="83"/>
    </row>
    <row r="29" spans="2:55" s="89" customFormat="1">
      <c r="B29" s="15"/>
      <c r="C29" s="6"/>
      <c r="D29" s="7"/>
      <c r="E29" s="7"/>
      <c r="F29" s="7"/>
      <c r="G29" s="16"/>
      <c r="H29" s="9"/>
      <c r="I29" s="23"/>
      <c r="J29" s="64"/>
      <c r="K29" s="10"/>
      <c r="L29" s="10"/>
      <c r="M29" s="16"/>
      <c r="N29" s="9"/>
      <c r="O29" s="49"/>
      <c r="P29" s="55"/>
      <c r="Q29" s="55"/>
      <c r="R29" s="60"/>
      <c r="S29" s="24"/>
      <c r="U29" s="15"/>
      <c r="V29" s="6"/>
      <c r="W29" s="7"/>
      <c r="X29" s="7"/>
      <c r="Y29" s="7"/>
      <c r="Z29" s="42"/>
      <c r="AA29" s="42"/>
      <c r="AB29" s="42"/>
      <c r="AC29" s="42"/>
      <c r="AD29" s="16"/>
      <c r="AE29" s="9"/>
      <c r="AF29" s="49"/>
      <c r="AG29" s="10"/>
      <c r="AH29" s="10"/>
      <c r="AI29" s="10"/>
      <c r="AJ29" s="55"/>
      <c r="AK29" s="16"/>
      <c r="AL29" s="9"/>
      <c r="AM29" s="23"/>
      <c r="AN29" s="10"/>
      <c r="AO29" s="10"/>
      <c r="AP29" s="10"/>
      <c r="AQ29" s="60"/>
      <c r="AR29" s="9"/>
      <c r="AS29" s="23"/>
      <c r="AT29" s="86"/>
      <c r="AU29" s="23"/>
      <c r="AV29" s="86"/>
      <c r="AW29" s="23"/>
      <c r="AX29" s="86"/>
      <c r="AY29" s="23"/>
      <c r="AZ29" s="86"/>
      <c r="BA29" s="23"/>
      <c r="BB29" s="86"/>
      <c r="BC29" s="107"/>
    </row>
    <row r="30" spans="2:55" s="89" customFormat="1">
      <c r="B30" s="15"/>
      <c r="C30" s="6"/>
      <c r="D30" s="7"/>
      <c r="E30" s="7"/>
      <c r="F30" s="7"/>
      <c r="G30" s="16"/>
      <c r="H30" s="9"/>
      <c r="I30" s="23"/>
      <c r="J30" s="64"/>
      <c r="K30" s="10"/>
      <c r="L30" s="10"/>
      <c r="M30" s="16"/>
      <c r="N30" s="9"/>
      <c r="O30" s="49"/>
      <c r="P30" s="55"/>
      <c r="Q30" s="55"/>
      <c r="R30" s="60"/>
      <c r="S30" s="24"/>
      <c r="U30" s="15"/>
      <c r="V30" s="6"/>
      <c r="W30" s="7"/>
      <c r="X30" s="7"/>
      <c r="Y30" s="7"/>
      <c r="Z30" s="42"/>
      <c r="AA30" s="42"/>
      <c r="AB30" s="42"/>
      <c r="AC30" s="42"/>
      <c r="AD30" s="16"/>
      <c r="AE30" s="9"/>
      <c r="AF30" s="49"/>
      <c r="AG30" s="10"/>
      <c r="AH30" s="10"/>
      <c r="AI30" s="10"/>
      <c r="AJ30" s="55"/>
      <c r="AK30" s="16"/>
      <c r="AL30" s="9"/>
      <c r="AM30" s="23"/>
      <c r="AN30" s="10"/>
      <c r="AO30" s="10"/>
      <c r="AP30" s="10"/>
      <c r="AQ30" s="60"/>
      <c r="AR30" s="9"/>
      <c r="AS30" s="23"/>
      <c r="AT30" s="86"/>
      <c r="AU30" s="23"/>
      <c r="AV30" s="86"/>
      <c r="AW30" s="23"/>
      <c r="AX30" s="86"/>
      <c r="AY30" s="23"/>
      <c r="AZ30" s="86"/>
      <c r="BA30" s="23"/>
      <c r="BB30" s="86"/>
      <c r="BC30" s="107"/>
    </row>
    <row r="31" spans="2:55" s="89" customFormat="1">
      <c r="B31" s="15"/>
      <c r="C31" s="6"/>
      <c r="D31" s="7"/>
      <c r="E31" s="7"/>
      <c r="F31" s="7"/>
      <c r="G31" s="16"/>
      <c r="H31" s="9"/>
      <c r="I31" s="23"/>
      <c r="J31" s="64"/>
      <c r="K31" s="10"/>
      <c r="L31" s="10"/>
      <c r="M31" s="16"/>
      <c r="N31" s="9"/>
      <c r="O31" s="49"/>
      <c r="P31" s="55"/>
      <c r="Q31" s="55"/>
      <c r="R31" s="60"/>
      <c r="S31" s="24"/>
      <c r="U31" s="15"/>
      <c r="V31" s="6"/>
      <c r="W31" s="7"/>
      <c r="X31" s="7"/>
      <c r="Y31" s="7"/>
      <c r="Z31" s="42"/>
      <c r="AA31" s="42"/>
      <c r="AB31" s="42"/>
      <c r="AC31" s="42"/>
      <c r="AD31" s="16"/>
      <c r="AE31" s="9"/>
      <c r="AF31" s="49"/>
      <c r="AG31" s="10"/>
      <c r="AH31" s="10"/>
      <c r="AI31" s="10"/>
      <c r="AJ31" s="55"/>
      <c r="AK31" s="16"/>
      <c r="AL31" s="9"/>
      <c r="AM31" s="23"/>
      <c r="AN31" s="10"/>
      <c r="AO31" s="10"/>
      <c r="AP31" s="10"/>
      <c r="AQ31" s="60"/>
      <c r="AR31" s="9"/>
      <c r="AS31" s="23"/>
      <c r="AT31" s="86"/>
      <c r="AU31" s="23"/>
      <c r="AV31" s="86"/>
      <c r="AW31" s="23"/>
      <c r="AX31" s="86"/>
      <c r="AY31" s="23"/>
      <c r="AZ31" s="86"/>
      <c r="BA31" s="23"/>
      <c r="BB31" s="86"/>
      <c r="BC31" s="83"/>
    </row>
    <row r="32" spans="2:55" s="89" customFormat="1">
      <c r="B32" s="15"/>
      <c r="C32" s="6"/>
      <c r="D32" s="7"/>
      <c r="E32" s="7"/>
      <c r="F32" s="7"/>
      <c r="G32" s="16"/>
      <c r="H32" s="9"/>
      <c r="I32" s="23"/>
      <c r="J32" s="64"/>
      <c r="K32" s="10"/>
      <c r="L32" s="10"/>
      <c r="M32" s="16"/>
      <c r="N32" s="9"/>
      <c r="O32" s="49"/>
      <c r="P32" s="55"/>
      <c r="Q32" s="55"/>
      <c r="R32" s="60"/>
      <c r="S32" s="24"/>
      <c r="U32" s="15"/>
      <c r="V32" s="6"/>
      <c r="W32" s="7"/>
      <c r="X32" s="7"/>
      <c r="Y32" s="7"/>
      <c r="Z32" s="42"/>
      <c r="AA32" s="42"/>
      <c r="AB32" s="42"/>
      <c r="AC32" s="42"/>
      <c r="AD32" s="16"/>
      <c r="AE32" s="9"/>
      <c r="AF32" s="49"/>
      <c r="AG32" s="10"/>
      <c r="AH32" s="10"/>
      <c r="AI32" s="10"/>
      <c r="AJ32" s="55"/>
      <c r="AK32" s="16"/>
      <c r="AL32" s="9"/>
      <c r="AM32" s="23"/>
      <c r="AN32" s="10"/>
      <c r="AO32" s="10"/>
      <c r="AP32" s="10"/>
      <c r="AQ32" s="60"/>
      <c r="AR32" s="9"/>
      <c r="AS32" s="23"/>
      <c r="AT32" s="86"/>
      <c r="AU32" s="23"/>
      <c r="AV32" s="86"/>
      <c r="AW32" s="23"/>
      <c r="AX32" s="86"/>
      <c r="AY32" s="23"/>
      <c r="AZ32" s="86"/>
      <c r="BA32" s="23"/>
      <c r="BB32" s="86"/>
      <c r="BC32" s="83"/>
    </row>
    <row r="33" spans="1:55" s="89" customFormat="1">
      <c r="B33" s="15"/>
      <c r="C33" s="6"/>
      <c r="D33" s="7"/>
      <c r="E33" s="7"/>
      <c r="F33" s="7"/>
      <c r="G33" s="16"/>
      <c r="H33" s="9"/>
      <c r="I33" s="23"/>
      <c r="J33" s="64"/>
      <c r="K33" s="10"/>
      <c r="L33" s="10"/>
      <c r="M33" s="16"/>
      <c r="N33" s="9"/>
      <c r="O33" s="49"/>
      <c r="P33" s="55"/>
      <c r="Q33" s="55"/>
      <c r="R33" s="60"/>
      <c r="S33" s="24"/>
      <c r="U33" s="15"/>
      <c r="V33" s="6"/>
      <c r="W33" s="7"/>
      <c r="X33" s="7"/>
      <c r="Y33" s="7"/>
      <c r="Z33" s="42"/>
      <c r="AA33" s="42"/>
      <c r="AB33" s="42"/>
      <c r="AC33" s="42"/>
      <c r="AD33" s="16"/>
      <c r="AE33" s="9"/>
      <c r="AF33" s="49"/>
      <c r="AG33" s="10"/>
      <c r="AH33" s="10"/>
      <c r="AI33" s="10"/>
      <c r="AJ33" s="55"/>
      <c r="AK33" s="16"/>
      <c r="AL33" s="9"/>
      <c r="AM33" s="23"/>
      <c r="AN33" s="10"/>
      <c r="AO33" s="10"/>
      <c r="AP33" s="10"/>
      <c r="AQ33" s="60"/>
      <c r="AR33" s="9"/>
      <c r="AS33" s="23"/>
      <c r="AT33" s="86"/>
      <c r="AU33" s="23"/>
      <c r="AV33" s="86"/>
      <c r="AW33" s="23"/>
      <c r="AX33" s="86"/>
      <c r="AY33" s="23"/>
      <c r="AZ33" s="86"/>
      <c r="BA33" s="23"/>
      <c r="BB33" s="86"/>
      <c r="BC33" s="83"/>
    </row>
    <row r="34" spans="1:55" s="89" customFormat="1">
      <c r="B34" s="19"/>
      <c r="C34" s="20"/>
      <c r="D34" s="21"/>
      <c r="E34" s="21"/>
      <c r="F34" s="21"/>
      <c r="G34" s="22"/>
      <c r="H34" s="9"/>
      <c r="I34" s="27"/>
      <c r="J34" s="28"/>
      <c r="K34" s="28"/>
      <c r="L34" s="28"/>
      <c r="M34" s="22"/>
      <c r="N34" s="9"/>
      <c r="O34" s="27"/>
      <c r="P34" s="28"/>
      <c r="Q34" s="28"/>
      <c r="R34" s="62"/>
      <c r="S34" s="85"/>
      <c r="U34" s="19"/>
      <c r="V34" s="20"/>
      <c r="W34" s="21"/>
      <c r="X34" s="21"/>
      <c r="Y34" s="21"/>
      <c r="Z34" s="44"/>
      <c r="AA34" s="44"/>
      <c r="AB34" s="44"/>
      <c r="AC34" s="44"/>
      <c r="AD34" s="22"/>
      <c r="AE34" s="9"/>
      <c r="AF34" s="51"/>
      <c r="AG34" s="28"/>
      <c r="AH34" s="28"/>
      <c r="AI34" s="28"/>
      <c r="AJ34" s="57"/>
      <c r="AK34" s="22"/>
      <c r="AL34" s="9"/>
      <c r="AM34" s="27"/>
      <c r="AN34" s="28"/>
      <c r="AO34" s="28"/>
      <c r="AP34" s="28"/>
      <c r="AQ34" s="62"/>
      <c r="AR34" s="9"/>
      <c r="AS34" s="27"/>
      <c r="AT34" s="88"/>
      <c r="AU34" s="27"/>
      <c r="AV34" s="88"/>
      <c r="AW34" s="27"/>
      <c r="AX34" s="88"/>
      <c r="AY34" s="27"/>
      <c r="AZ34" s="88"/>
      <c r="BA34" s="27"/>
      <c r="BB34" s="88"/>
      <c r="BC34" s="109"/>
    </row>
    <row r="36" spans="1:55">
      <c r="A36" s="105">
        <f>INT((WEEKDAY($C4-1)+(C20)-$C4)/7)</f>
        <v>2</v>
      </c>
      <c r="B36" s="128" t="s">
        <v>10</v>
      </c>
      <c r="C36" s="129"/>
      <c r="D36" s="37" t="e">
        <f>#REF!</f>
        <v>#REF!</v>
      </c>
      <c r="E36" s="37" t="e">
        <f>#REF!</f>
        <v>#REF!</v>
      </c>
      <c r="F36" s="37" t="e">
        <f>#REF!</f>
        <v>#REF!</v>
      </c>
      <c r="G36" s="38" t="e">
        <f t="shared" ref="G36:G42" si="26">SUM(D36:F36)</f>
        <v>#REF!</v>
      </c>
      <c r="I36" s="81" t="e">
        <f>#REF!</f>
        <v>#REF!</v>
      </c>
      <c r="J36" s="77" t="e">
        <f>#REF!</f>
        <v>#REF!</v>
      </c>
      <c r="K36" s="37" t="e">
        <f>#REF!</f>
        <v>#REF!</v>
      </c>
      <c r="L36" s="37" t="e">
        <f>#REF!</f>
        <v>#REF!</v>
      </c>
      <c r="M36" s="38" t="e">
        <f t="shared" ref="M36:M42" si="27">SUM(J36:L36)</f>
        <v>#REF!</v>
      </c>
      <c r="O36" s="66" t="s">
        <v>27</v>
      </c>
      <c r="P36" s="58" t="s">
        <v>27</v>
      </c>
      <c r="Q36" s="58" t="s">
        <v>27</v>
      </c>
      <c r="R36" s="67" t="s">
        <v>27</v>
      </c>
      <c r="S36" s="29"/>
      <c r="T36" s="105">
        <f ca="1">INT((WEEKDAY($C4-1)+(TODAY()-1)-$C4)/7)</f>
        <v>49</v>
      </c>
      <c r="U36" s="128" t="s">
        <v>10</v>
      </c>
      <c r="V36" s="129"/>
      <c r="W36" s="37">
        <f>SUM(W10,W17,W24,W31)</f>
        <v>0</v>
      </c>
      <c r="X36" s="37">
        <f t="shared" ref="X36:AC36" si="28">SUM(X10,X17,X24,X31)</f>
        <v>0</v>
      </c>
      <c r="Y36" s="37">
        <f t="shared" si="28"/>
        <v>0</v>
      </c>
      <c r="Z36" s="45">
        <f t="shared" si="28"/>
        <v>0</v>
      </c>
      <c r="AA36" s="45">
        <f t="shared" si="28"/>
        <v>0</v>
      </c>
      <c r="AB36" s="45">
        <f t="shared" si="28"/>
        <v>0</v>
      </c>
      <c r="AC36" s="45">
        <f t="shared" si="28"/>
        <v>0</v>
      </c>
      <c r="AD36" s="38">
        <f t="shared" ref="AD36:AD44" si="29">SUM(W36:Z36, AC36)</f>
        <v>0</v>
      </c>
      <c r="AF36" s="66">
        <f>SUM(AF10,AF17,AF24,AF31)</f>
        <v>0</v>
      </c>
      <c r="AG36" s="54">
        <f>SUM(AG10,AG17,AG24,AG31)</f>
        <v>0</v>
      </c>
      <c r="AH36" s="37">
        <f>SUM(AH10,AH17,AH24,AH31)</f>
        <v>0</v>
      </c>
      <c r="AI36" s="37">
        <f>SUM(AI10,AI17,AI24,AI31)</f>
        <v>0</v>
      </c>
      <c r="AJ36" s="45">
        <f>SUM(AJ10,AJ17,AJ24,AJ31)</f>
        <v>0</v>
      </c>
      <c r="AK36" s="38">
        <f>SUM(AG36:AI36)</f>
        <v>0</v>
      </c>
      <c r="AM36" s="66" t="s">
        <v>27</v>
      </c>
      <c r="AN36" s="58" t="s">
        <v>27</v>
      </c>
      <c r="AO36" s="58" t="s">
        <v>27</v>
      </c>
      <c r="AP36" s="58" t="s">
        <v>27</v>
      </c>
      <c r="AQ36" s="67" t="s">
        <v>27</v>
      </c>
      <c r="AS36" s="74">
        <f>SUM(AS10,AS17,AS24,AS31)</f>
        <v>0</v>
      </c>
      <c r="AT36" s="98" t="str">
        <f t="shared" ref="AT36:AT45" si="30">IFERROR(AS36/W36, "")</f>
        <v/>
      </c>
      <c r="AU36" s="71">
        <f>SUM(AU10,AU17,AU24,AU31)</f>
        <v>0</v>
      </c>
      <c r="AV36" s="98" t="str">
        <f>IFERROR(AU36/AD36, "")</f>
        <v/>
      </c>
      <c r="AW36" s="71">
        <f>SUM(AW10,AW17,AW24,AW31)</f>
        <v>0</v>
      </c>
      <c r="AX36" s="98" t="str">
        <f>IFERROR(AW36/AD36, "")</f>
        <v/>
      </c>
      <c r="AY36" s="71">
        <f>SUM(AY10,AY17,AY24,AY31)</f>
        <v>0</v>
      </c>
      <c r="AZ36" s="98" t="str">
        <f>IFERROR(AY36/AD36,"")</f>
        <v/>
      </c>
      <c r="BA36" s="71">
        <f>SUM(BA10,BA17,BA24,BA31)</f>
        <v>0</v>
      </c>
      <c r="BB36" s="98" t="str">
        <f>IFERROR(BA36/AD36, "")</f>
        <v/>
      </c>
      <c r="BC36" s="92"/>
    </row>
    <row r="37" spans="1:55">
      <c r="A37" s="105">
        <f>INT((WEEKDAY($C4-2)+(C20)-$C4)/7)</f>
        <v>3</v>
      </c>
      <c r="B37" s="126" t="s">
        <v>11</v>
      </c>
      <c r="C37" s="127"/>
      <c r="D37" s="1" t="e">
        <f>#REF!</f>
        <v>#REF!</v>
      </c>
      <c r="E37" s="1" t="e">
        <f>#REF!</f>
        <v>#REF!</v>
      </c>
      <c r="F37" s="1" t="e">
        <f>#REF!</f>
        <v>#REF!</v>
      </c>
      <c r="G37" s="30" t="e">
        <f t="shared" si="26"/>
        <v>#REF!</v>
      </c>
      <c r="I37" s="82" t="e">
        <f>#REF!</f>
        <v>#REF!</v>
      </c>
      <c r="J37" s="78" t="e">
        <f>#REF!</f>
        <v>#REF!</v>
      </c>
      <c r="K37" s="1" t="e">
        <f>#REF!</f>
        <v>#REF!</v>
      </c>
      <c r="L37" s="1" t="e">
        <f>#REF!</f>
        <v>#REF!</v>
      </c>
      <c r="M37" s="30" t="e">
        <f t="shared" si="27"/>
        <v>#REF!</v>
      </c>
      <c r="O37" s="49" t="s">
        <v>27</v>
      </c>
      <c r="P37" s="55" t="s">
        <v>27</v>
      </c>
      <c r="Q37" s="55" t="s">
        <v>27</v>
      </c>
      <c r="R37" s="60" t="s">
        <v>27</v>
      </c>
      <c r="S37" s="30"/>
      <c r="T37" s="105">
        <f ca="1">INT((WEEKDAY($C4-2)+(TODAY()-1)-$C4)/7)</f>
        <v>50</v>
      </c>
      <c r="U37" s="126" t="s">
        <v>11</v>
      </c>
      <c r="V37" s="127"/>
      <c r="W37" s="1">
        <f>SUM(W4,W11,W18,W25,W32)</f>
        <v>0</v>
      </c>
      <c r="X37" s="1">
        <f t="shared" ref="X37:AC38" si="31">SUM(X4,X11,X18,X25,X32)</f>
        <v>0</v>
      </c>
      <c r="Y37" s="1">
        <f t="shared" si="31"/>
        <v>0</v>
      </c>
      <c r="Z37" s="46">
        <f t="shared" si="31"/>
        <v>0</v>
      </c>
      <c r="AA37" s="46">
        <f t="shared" si="31"/>
        <v>0</v>
      </c>
      <c r="AB37" s="46">
        <f t="shared" si="31"/>
        <v>0</v>
      </c>
      <c r="AC37" s="46">
        <f t="shared" si="31"/>
        <v>0</v>
      </c>
      <c r="AD37" s="30">
        <f t="shared" si="29"/>
        <v>0</v>
      </c>
      <c r="AF37" s="49">
        <f t="shared" ref="AF37:AJ38" si="32">SUM(AF4,AF11,AF18,AF25,AF32)</f>
        <v>0</v>
      </c>
      <c r="AG37" s="10">
        <f t="shared" si="32"/>
        <v>0</v>
      </c>
      <c r="AH37" s="1">
        <f t="shared" si="32"/>
        <v>0</v>
      </c>
      <c r="AI37" s="1">
        <f t="shared" si="32"/>
        <v>0</v>
      </c>
      <c r="AJ37" s="46">
        <f t="shared" si="32"/>
        <v>0</v>
      </c>
      <c r="AK37" s="30">
        <f t="shared" ref="AK37:AK45" si="33">SUM(AG37:AI37)</f>
        <v>0</v>
      </c>
      <c r="AM37" s="49" t="s">
        <v>27</v>
      </c>
      <c r="AN37" s="55" t="s">
        <v>27</v>
      </c>
      <c r="AO37" s="55" t="s">
        <v>27</v>
      </c>
      <c r="AP37" s="55" t="s">
        <v>27</v>
      </c>
      <c r="AQ37" s="60" t="s">
        <v>27</v>
      </c>
      <c r="AS37" s="2">
        <f>SUM(AS4,AS11,AS18,AS25,AS32)</f>
        <v>0</v>
      </c>
      <c r="AT37" s="86" t="str">
        <f t="shared" si="30"/>
        <v/>
      </c>
      <c r="AU37" s="1">
        <f>SUM(AU4,AU11,AU18,AU25,AU32)</f>
        <v>0</v>
      </c>
      <c r="AV37" s="86" t="str">
        <f t="shared" ref="AV37:AV45" si="34">IFERROR(AU37/AD37, "")</f>
        <v/>
      </c>
      <c r="AW37" s="1">
        <f t="shared" ref="AW37:BA38" si="35">SUM(AW4,AW11,AW18,AW25,AW32)</f>
        <v>0</v>
      </c>
      <c r="AX37" s="86" t="str">
        <f t="shared" ref="AX37:AX45" si="36">IFERROR(AW37/AD37, "")</f>
        <v/>
      </c>
      <c r="AY37" s="1">
        <f t="shared" si="35"/>
        <v>0</v>
      </c>
      <c r="AZ37" s="86" t="str">
        <f t="shared" ref="AZ37:AZ45" si="37">IFERROR(AY37/AD37,"")</f>
        <v/>
      </c>
      <c r="BA37" s="1">
        <f t="shared" si="35"/>
        <v>0</v>
      </c>
      <c r="BB37" s="86" t="str">
        <f t="shared" ref="BB37:BB45" si="38">IFERROR(BA37/AD37, "")</f>
        <v/>
      </c>
      <c r="BC37" s="93"/>
    </row>
    <row r="38" spans="1:55">
      <c r="A38" s="105">
        <f>INT((WEEKDAY($C4-3)+(C20)-$C4)/7)</f>
        <v>3</v>
      </c>
      <c r="B38" s="126" t="s">
        <v>12</v>
      </c>
      <c r="C38" s="127"/>
      <c r="D38" s="1" t="e">
        <f>#REF!</f>
        <v>#REF!</v>
      </c>
      <c r="E38" s="1" t="e">
        <f>#REF!</f>
        <v>#REF!</v>
      </c>
      <c r="F38" s="1" t="e">
        <f>#REF!</f>
        <v>#REF!</v>
      </c>
      <c r="G38" s="30" t="e">
        <f t="shared" si="26"/>
        <v>#REF!</v>
      </c>
      <c r="I38" s="82" t="e">
        <f>#REF!</f>
        <v>#REF!</v>
      </c>
      <c r="J38" s="78" t="e">
        <f>#REF!</f>
        <v>#REF!</v>
      </c>
      <c r="K38" s="1" t="e">
        <f>#REF!</f>
        <v>#REF!</v>
      </c>
      <c r="L38" s="1" t="e">
        <f>#REF!</f>
        <v>#REF!</v>
      </c>
      <c r="M38" s="30" t="e">
        <f t="shared" si="27"/>
        <v>#REF!</v>
      </c>
      <c r="O38" s="49" t="s">
        <v>27</v>
      </c>
      <c r="P38" s="55" t="s">
        <v>27</v>
      </c>
      <c r="Q38" s="55" t="s">
        <v>27</v>
      </c>
      <c r="R38" s="60" t="s">
        <v>27</v>
      </c>
      <c r="S38" s="30"/>
      <c r="T38" s="105">
        <f ca="1">INT((WEEKDAY($C4-3)+(TODAY()-1)-$C4)/7)</f>
        <v>50</v>
      </c>
      <c r="U38" s="126" t="s">
        <v>12</v>
      </c>
      <c r="V38" s="127"/>
      <c r="W38" s="1">
        <f>SUM(W5,W12,W19,W26,W33)</f>
        <v>0</v>
      </c>
      <c r="X38" s="1">
        <f t="shared" si="31"/>
        <v>0</v>
      </c>
      <c r="Y38" s="1">
        <f t="shared" si="31"/>
        <v>0</v>
      </c>
      <c r="Z38" s="46">
        <f t="shared" si="31"/>
        <v>0</v>
      </c>
      <c r="AA38" s="46">
        <f t="shared" si="31"/>
        <v>0</v>
      </c>
      <c r="AB38" s="46">
        <f t="shared" si="31"/>
        <v>0</v>
      </c>
      <c r="AC38" s="46">
        <f t="shared" si="31"/>
        <v>0</v>
      </c>
      <c r="AD38" s="30">
        <f t="shared" si="29"/>
        <v>0</v>
      </c>
      <c r="AF38" s="49">
        <f t="shared" si="32"/>
        <v>0</v>
      </c>
      <c r="AG38" s="10">
        <f t="shared" si="32"/>
        <v>0</v>
      </c>
      <c r="AH38" s="1">
        <f t="shared" si="32"/>
        <v>0</v>
      </c>
      <c r="AI38" s="1">
        <f t="shared" si="32"/>
        <v>0</v>
      </c>
      <c r="AJ38" s="46">
        <f t="shared" si="32"/>
        <v>0</v>
      </c>
      <c r="AK38" s="30">
        <f t="shared" si="33"/>
        <v>0</v>
      </c>
      <c r="AM38" s="49" t="s">
        <v>27</v>
      </c>
      <c r="AN38" s="55" t="s">
        <v>27</v>
      </c>
      <c r="AO38" s="55" t="s">
        <v>27</v>
      </c>
      <c r="AP38" s="55" t="s">
        <v>27</v>
      </c>
      <c r="AQ38" s="60" t="s">
        <v>27</v>
      </c>
      <c r="AS38" s="2">
        <f>SUM(AS5,AS12,AS19,AS26,AS33)</f>
        <v>0</v>
      </c>
      <c r="AT38" s="86" t="str">
        <f t="shared" si="30"/>
        <v/>
      </c>
      <c r="AU38" s="1">
        <f>SUM(AU5,AU12,AU19,AU26,AU33)</f>
        <v>0</v>
      </c>
      <c r="AV38" s="86" t="str">
        <f t="shared" si="34"/>
        <v/>
      </c>
      <c r="AW38" s="1">
        <f t="shared" si="35"/>
        <v>0</v>
      </c>
      <c r="AX38" s="86" t="str">
        <f t="shared" si="36"/>
        <v/>
      </c>
      <c r="AY38" s="1">
        <f t="shared" si="35"/>
        <v>0</v>
      </c>
      <c r="AZ38" s="86" t="str">
        <f t="shared" si="37"/>
        <v/>
      </c>
      <c r="BA38" s="1">
        <f t="shared" si="35"/>
        <v>0</v>
      </c>
      <c r="BB38" s="86" t="str">
        <f t="shared" si="38"/>
        <v/>
      </c>
      <c r="BC38" s="93"/>
    </row>
    <row r="39" spans="1:55">
      <c r="A39" s="105">
        <f>INT((WEEKDAY($C4-4)+(C20)-$C4)/7)</f>
        <v>3</v>
      </c>
      <c r="B39" s="126" t="s">
        <v>13</v>
      </c>
      <c r="C39" s="127"/>
      <c r="D39" s="1" t="e">
        <f>#REF!</f>
        <v>#REF!</v>
      </c>
      <c r="E39" s="1" t="e">
        <f>#REF!</f>
        <v>#REF!</v>
      </c>
      <c r="F39" s="1" t="e">
        <f>#REF!</f>
        <v>#REF!</v>
      </c>
      <c r="G39" s="30" t="e">
        <f t="shared" si="26"/>
        <v>#REF!</v>
      </c>
      <c r="I39" s="82" t="e">
        <f>#REF!</f>
        <v>#REF!</v>
      </c>
      <c r="J39" s="78" t="e">
        <f>#REF!</f>
        <v>#REF!</v>
      </c>
      <c r="K39" s="1" t="e">
        <f>#REF!</f>
        <v>#REF!</v>
      </c>
      <c r="L39" s="1" t="e">
        <f>#REF!</f>
        <v>#REF!</v>
      </c>
      <c r="M39" s="30" t="e">
        <f t="shared" si="27"/>
        <v>#REF!</v>
      </c>
      <c r="O39" s="49" t="s">
        <v>27</v>
      </c>
      <c r="P39" s="55" t="s">
        <v>27</v>
      </c>
      <c r="Q39" s="55" t="s">
        <v>27</v>
      </c>
      <c r="R39" s="60" t="s">
        <v>27</v>
      </c>
      <c r="S39" s="30"/>
      <c r="T39" s="105">
        <f ca="1">INT((WEEKDAY($C4-4)+(TODAY()-1)-$C4)/7)</f>
        <v>50</v>
      </c>
      <c r="U39" s="126" t="s">
        <v>13</v>
      </c>
      <c r="V39" s="127"/>
      <c r="W39" s="1">
        <f>SUM(W6,W13,W20,W20,W27)</f>
        <v>0</v>
      </c>
      <c r="X39" s="1">
        <f t="shared" ref="X39:AC39" si="39">SUM(X6,X13,X20,X20,X27)</f>
        <v>0</v>
      </c>
      <c r="Y39" s="1">
        <f t="shared" si="39"/>
        <v>0</v>
      </c>
      <c r="Z39" s="46">
        <f t="shared" si="39"/>
        <v>0</v>
      </c>
      <c r="AA39" s="46">
        <f t="shared" si="39"/>
        <v>0</v>
      </c>
      <c r="AB39" s="46">
        <f t="shared" si="39"/>
        <v>0</v>
      </c>
      <c r="AC39" s="46">
        <f t="shared" si="39"/>
        <v>0</v>
      </c>
      <c r="AD39" s="30">
        <f t="shared" si="29"/>
        <v>0</v>
      </c>
      <c r="AF39" s="49">
        <f t="shared" ref="AF39:AJ42" si="40">SUM(AF6,AF13,AF20,AF20,AF27)</f>
        <v>0</v>
      </c>
      <c r="AG39" s="10">
        <f t="shared" si="40"/>
        <v>0</v>
      </c>
      <c r="AH39" s="1">
        <f t="shared" si="40"/>
        <v>0</v>
      </c>
      <c r="AI39" s="1">
        <f t="shared" si="40"/>
        <v>0</v>
      </c>
      <c r="AJ39" s="46">
        <f t="shared" si="40"/>
        <v>0</v>
      </c>
      <c r="AK39" s="30">
        <f t="shared" si="33"/>
        <v>0</v>
      </c>
      <c r="AM39" s="49" t="s">
        <v>27</v>
      </c>
      <c r="AN39" s="55" t="s">
        <v>27</v>
      </c>
      <c r="AO39" s="55" t="s">
        <v>27</v>
      </c>
      <c r="AP39" s="55" t="s">
        <v>27</v>
      </c>
      <c r="AQ39" s="60" t="s">
        <v>27</v>
      </c>
      <c r="AS39" s="49">
        <f>SUM(AS6,AS13,AS20,AS20,AS27)</f>
        <v>0</v>
      </c>
      <c r="AT39" s="86" t="str">
        <f t="shared" si="30"/>
        <v/>
      </c>
      <c r="AU39" s="49">
        <f>SUM(AU6,AU13,AU20,AU20,AU27)</f>
        <v>0</v>
      </c>
      <c r="AV39" s="86" t="str">
        <f t="shared" si="34"/>
        <v/>
      </c>
      <c r="AW39" s="49">
        <f>SUM(AW6,AW13,AW20,AW20,AW27)</f>
        <v>0</v>
      </c>
      <c r="AX39" s="86" t="str">
        <f t="shared" si="36"/>
        <v/>
      </c>
      <c r="AY39" s="49">
        <f>SUM(AY6,AY13,AY20,AY20,AY27)</f>
        <v>0</v>
      </c>
      <c r="AZ39" s="86" t="str">
        <f t="shared" si="37"/>
        <v/>
      </c>
      <c r="BA39" s="49">
        <f>SUM(BA6,BA13,BA20,BA20,BA27)</f>
        <v>0</v>
      </c>
      <c r="BB39" s="86" t="str">
        <f t="shared" si="38"/>
        <v/>
      </c>
      <c r="BC39" s="93"/>
    </row>
    <row r="40" spans="1:55">
      <c r="A40" s="105">
        <f>INT((WEEKDAY($C4-5)+(C20)-$C4)/7)</f>
        <v>2</v>
      </c>
      <c r="B40" s="126" t="s">
        <v>14</v>
      </c>
      <c r="C40" s="127"/>
      <c r="D40" s="1" t="e">
        <f>#REF!</f>
        <v>#REF!</v>
      </c>
      <c r="E40" s="1" t="e">
        <f>#REF!</f>
        <v>#REF!</v>
      </c>
      <c r="F40" s="1" t="e">
        <f>#REF!</f>
        <v>#REF!</v>
      </c>
      <c r="G40" s="30" t="e">
        <f t="shared" si="26"/>
        <v>#REF!</v>
      </c>
      <c r="I40" s="82" t="e">
        <f>#REF!</f>
        <v>#REF!</v>
      </c>
      <c r="J40" s="78" t="e">
        <f>#REF!</f>
        <v>#REF!</v>
      </c>
      <c r="K40" s="1" t="e">
        <f>#REF!</f>
        <v>#REF!</v>
      </c>
      <c r="L40" s="1" t="e">
        <f>#REF!</f>
        <v>#REF!</v>
      </c>
      <c r="M40" s="30" t="e">
        <f t="shared" si="27"/>
        <v>#REF!</v>
      </c>
      <c r="O40" s="49" t="s">
        <v>27</v>
      </c>
      <c r="P40" s="55" t="s">
        <v>27</v>
      </c>
      <c r="Q40" s="55" t="s">
        <v>27</v>
      </c>
      <c r="R40" s="60" t="s">
        <v>27</v>
      </c>
      <c r="S40" s="31"/>
      <c r="T40" s="105">
        <f ca="1">INT((WEEKDAY($C4-5)+(TODAY()-1)-$C4)/7)</f>
        <v>49</v>
      </c>
      <c r="U40" s="126" t="s">
        <v>14</v>
      </c>
      <c r="V40" s="127"/>
      <c r="W40" s="1">
        <f t="shared" ref="W40:AC40" si="41">SUM(W7,W14,W21,W21,W28)</f>
        <v>0</v>
      </c>
      <c r="X40" s="1">
        <f t="shared" si="41"/>
        <v>0</v>
      </c>
      <c r="Y40" s="1">
        <f t="shared" si="41"/>
        <v>0</v>
      </c>
      <c r="Z40" s="46">
        <f t="shared" si="41"/>
        <v>0</v>
      </c>
      <c r="AA40" s="46">
        <f t="shared" si="41"/>
        <v>0</v>
      </c>
      <c r="AB40" s="46">
        <f t="shared" si="41"/>
        <v>0</v>
      </c>
      <c r="AC40" s="46">
        <f t="shared" si="41"/>
        <v>0</v>
      </c>
      <c r="AD40" s="30">
        <f t="shared" si="29"/>
        <v>0</v>
      </c>
      <c r="AF40" s="49">
        <f t="shared" si="40"/>
        <v>0</v>
      </c>
      <c r="AG40" s="10">
        <f t="shared" si="40"/>
        <v>0</v>
      </c>
      <c r="AH40" s="1">
        <f t="shared" si="40"/>
        <v>0</v>
      </c>
      <c r="AI40" s="1">
        <f t="shared" si="40"/>
        <v>0</v>
      </c>
      <c r="AJ40" s="46">
        <f t="shared" si="40"/>
        <v>0</v>
      </c>
      <c r="AK40" s="30">
        <f t="shared" si="33"/>
        <v>0</v>
      </c>
      <c r="AM40" s="49" t="s">
        <v>27</v>
      </c>
      <c r="AN40" s="55" t="s">
        <v>27</v>
      </c>
      <c r="AO40" s="55" t="s">
        <v>27</v>
      </c>
      <c r="AP40" s="55" t="s">
        <v>27</v>
      </c>
      <c r="AQ40" s="60" t="s">
        <v>27</v>
      </c>
      <c r="AS40" s="49">
        <f>SUM(AS7,AS14,AS21,AS21,AS28)</f>
        <v>0</v>
      </c>
      <c r="AT40" s="86" t="str">
        <f t="shared" si="30"/>
        <v/>
      </c>
      <c r="AU40" s="49">
        <f>SUM(AU7,AU14,AU21,AU21,AU28)</f>
        <v>0</v>
      </c>
      <c r="AV40" s="86" t="str">
        <f t="shared" si="34"/>
        <v/>
      </c>
      <c r="AW40" s="49">
        <f>SUM(AW7,AW14,AW21,AW21,AW28)</f>
        <v>0</v>
      </c>
      <c r="AX40" s="86" t="str">
        <f t="shared" si="36"/>
        <v/>
      </c>
      <c r="AY40" s="49">
        <f>SUM(AY7,AY14,AY21,AY21,AY28)</f>
        <v>0</v>
      </c>
      <c r="AZ40" s="86" t="str">
        <f t="shared" si="37"/>
        <v/>
      </c>
      <c r="BA40" s="49">
        <f>SUM(BA7,BA14,BA21,BA21,BA28)</f>
        <v>0</v>
      </c>
      <c r="BB40" s="86" t="str">
        <f t="shared" si="38"/>
        <v/>
      </c>
      <c r="BC40" s="94"/>
    </row>
    <row r="41" spans="1:55">
      <c r="A41" s="105">
        <f>INT((WEEKDAY($C4-6)+(C20)-$C4)/7)</f>
        <v>2</v>
      </c>
      <c r="B41" s="126" t="s">
        <v>15</v>
      </c>
      <c r="C41" s="127"/>
      <c r="D41" s="1" t="e">
        <f>#REF!</f>
        <v>#REF!</v>
      </c>
      <c r="E41" s="1" t="e">
        <f>#REF!</f>
        <v>#REF!</v>
      </c>
      <c r="F41" s="1" t="e">
        <f>#REF!</f>
        <v>#REF!</v>
      </c>
      <c r="G41" s="30" t="e">
        <f>SUM(D41:F41)</f>
        <v>#REF!</v>
      </c>
      <c r="I41" s="82" t="e">
        <f>#REF!</f>
        <v>#REF!</v>
      </c>
      <c r="J41" s="78" t="e">
        <f>#REF!</f>
        <v>#REF!</v>
      </c>
      <c r="K41" s="1" t="e">
        <f>#REF!</f>
        <v>#REF!</v>
      </c>
      <c r="L41" s="1" t="e">
        <f>#REF!</f>
        <v>#REF!</v>
      </c>
      <c r="M41" s="30" t="e">
        <f t="shared" si="27"/>
        <v>#REF!</v>
      </c>
      <c r="O41" s="49" t="s">
        <v>27</v>
      </c>
      <c r="P41" s="55" t="s">
        <v>27</v>
      </c>
      <c r="Q41" s="55" t="s">
        <v>27</v>
      </c>
      <c r="R41" s="60" t="s">
        <v>27</v>
      </c>
      <c r="S41" s="30"/>
      <c r="T41" s="105">
        <f ca="1">INT((WEEKDAY($C4-6)+(TODAY()-1)-$C4)/7)</f>
        <v>49</v>
      </c>
      <c r="U41" s="126" t="s">
        <v>15</v>
      </c>
      <c r="V41" s="127"/>
      <c r="W41" s="1">
        <f t="shared" ref="W41:AC41" si="42">SUM(W8,W15,W22,W22,W29)</f>
        <v>0</v>
      </c>
      <c r="X41" s="1">
        <f t="shared" si="42"/>
        <v>0</v>
      </c>
      <c r="Y41" s="1">
        <f t="shared" si="42"/>
        <v>0</v>
      </c>
      <c r="Z41" s="46">
        <f t="shared" si="42"/>
        <v>0</v>
      </c>
      <c r="AA41" s="46">
        <f t="shared" si="42"/>
        <v>0</v>
      </c>
      <c r="AB41" s="46">
        <f t="shared" si="42"/>
        <v>0</v>
      </c>
      <c r="AC41" s="46">
        <f t="shared" si="42"/>
        <v>0</v>
      </c>
      <c r="AD41" s="30">
        <f t="shared" si="29"/>
        <v>0</v>
      </c>
      <c r="AF41" s="49">
        <f t="shared" si="40"/>
        <v>0</v>
      </c>
      <c r="AG41" s="10">
        <f t="shared" si="40"/>
        <v>0</v>
      </c>
      <c r="AH41" s="1">
        <f t="shared" si="40"/>
        <v>0</v>
      </c>
      <c r="AI41" s="1">
        <f t="shared" si="40"/>
        <v>0</v>
      </c>
      <c r="AJ41" s="46">
        <f t="shared" si="40"/>
        <v>0</v>
      </c>
      <c r="AK41" s="30">
        <f t="shared" si="33"/>
        <v>0</v>
      </c>
      <c r="AM41" s="49" t="s">
        <v>27</v>
      </c>
      <c r="AN41" s="55" t="s">
        <v>27</v>
      </c>
      <c r="AO41" s="55" t="s">
        <v>27</v>
      </c>
      <c r="AP41" s="55" t="s">
        <v>27</v>
      </c>
      <c r="AQ41" s="60" t="s">
        <v>27</v>
      </c>
      <c r="AS41" s="49">
        <f>SUM(AS8,AS15,AS22,AS22,AS29)</f>
        <v>0</v>
      </c>
      <c r="AT41" s="86" t="str">
        <f t="shared" si="30"/>
        <v/>
      </c>
      <c r="AU41" s="49">
        <f>SUM(AU8,AU15,AU22,AU22,AU29)</f>
        <v>0</v>
      </c>
      <c r="AV41" s="86" t="str">
        <f t="shared" si="34"/>
        <v/>
      </c>
      <c r="AW41" s="49">
        <f>SUM(AW8,AW15,AW22,AW22,AW29)</f>
        <v>0</v>
      </c>
      <c r="AX41" s="86" t="str">
        <f t="shared" si="36"/>
        <v/>
      </c>
      <c r="AY41" s="49">
        <f>SUM(AY8,AY15,AY22,AY22,AY29)</f>
        <v>0</v>
      </c>
      <c r="AZ41" s="86" t="str">
        <f t="shared" si="37"/>
        <v/>
      </c>
      <c r="BA41" s="49">
        <f>SUM(BA8,BA15,BA22,BA22,BA29)</f>
        <v>0</v>
      </c>
      <c r="BB41" s="86" t="str">
        <f t="shared" si="38"/>
        <v/>
      </c>
      <c r="BC41" s="93"/>
    </row>
    <row r="42" spans="1:55">
      <c r="A42" s="105">
        <f>INT((WEEKDAY($C4-7)+(C20)-$C4)/7)</f>
        <v>2</v>
      </c>
      <c r="B42" s="126" t="s">
        <v>16</v>
      </c>
      <c r="C42" s="127"/>
      <c r="D42" s="1" t="e">
        <f>#REF!</f>
        <v>#REF!</v>
      </c>
      <c r="E42" s="1" t="e">
        <f>#REF!</f>
        <v>#REF!</v>
      </c>
      <c r="F42" s="1" t="e">
        <f>#REF!</f>
        <v>#REF!</v>
      </c>
      <c r="G42" s="30" t="e">
        <f t="shared" si="26"/>
        <v>#REF!</v>
      </c>
      <c r="I42" s="82" t="e">
        <f>#REF!</f>
        <v>#REF!</v>
      </c>
      <c r="J42" s="78" t="e">
        <f>#REF!</f>
        <v>#REF!</v>
      </c>
      <c r="K42" s="1" t="e">
        <f>#REF!</f>
        <v>#REF!</v>
      </c>
      <c r="L42" s="1" t="e">
        <f>#REF!</f>
        <v>#REF!</v>
      </c>
      <c r="M42" s="30" t="e">
        <f t="shared" si="27"/>
        <v>#REF!</v>
      </c>
      <c r="O42" s="49" t="s">
        <v>27</v>
      </c>
      <c r="P42" s="55" t="s">
        <v>27</v>
      </c>
      <c r="Q42" s="55" t="s">
        <v>27</v>
      </c>
      <c r="R42" s="60" t="s">
        <v>27</v>
      </c>
      <c r="S42" s="30"/>
      <c r="T42" s="105">
        <f ca="1">INT((WEEKDAY($C4-7)+(TODAY()-1)-$C4)/7)</f>
        <v>49</v>
      </c>
      <c r="U42" s="126" t="s">
        <v>16</v>
      </c>
      <c r="V42" s="127"/>
      <c r="W42" s="1">
        <f t="shared" ref="W42:AC42" si="43">SUM(W9,W16,W23,W23,W30)</f>
        <v>0</v>
      </c>
      <c r="X42" s="1">
        <f t="shared" si="43"/>
        <v>0</v>
      </c>
      <c r="Y42" s="1">
        <f t="shared" si="43"/>
        <v>0</v>
      </c>
      <c r="Z42" s="46">
        <f t="shared" si="43"/>
        <v>0</v>
      </c>
      <c r="AA42" s="46">
        <f t="shared" si="43"/>
        <v>0</v>
      </c>
      <c r="AB42" s="46">
        <f t="shared" si="43"/>
        <v>0</v>
      </c>
      <c r="AC42" s="46">
        <f t="shared" si="43"/>
        <v>0</v>
      </c>
      <c r="AD42" s="30">
        <f t="shared" si="29"/>
        <v>0</v>
      </c>
      <c r="AF42" s="49">
        <f t="shared" si="40"/>
        <v>0</v>
      </c>
      <c r="AG42" s="10">
        <f t="shared" si="40"/>
        <v>0</v>
      </c>
      <c r="AH42" s="1">
        <f t="shared" si="40"/>
        <v>0</v>
      </c>
      <c r="AI42" s="1">
        <f t="shared" si="40"/>
        <v>0</v>
      </c>
      <c r="AJ42" s="46">
        <f t="shared" si="40"/>
        <v>0</v>
      </c>
      <c r="AK42" s="30">
        <f t="shared" si="33"/>
        <v>0</v>
      </c>
      <c r="AM42" s="49" t="s">
        <v>27</v>
      </c>
      <c r="AN42" s="55" t="s">
        <v>27</v>
      </c>
      <c r="AO42" s="55" t="s">
        <v>27</v>
      </c>
      <c r="AP42" s="55" t="s">
        <v>27</v>
      </c>
      <c r="AQ42" s="60" t="s">
        <v>27</v>
      </c>
      <c r="AS42" s="49">
        <f>SUM(AS9,AS16,AS23,AS23,AS30)</f>
        <v>0</v>
      </c>
      <c r="AT42" s="86" t="str">
        <f t="shared" si="30"/>
        <v/>
      </c>
      <c r="AU42" s="49">
        <f>SUM(AU9,AU16,AU23,AU23,AU30)</f>
        <v>0</v>
      </c>
      <c r="AV42" s="86" t="str">
        <f t="shared" si="34"/>
        <v/>
      </c>
      <c r="AW42" s="49">
        <f>SUM(AW9,AW16,AW23,AW23,AW30)</f>
        <v>0</v>
      </c>
      <c r="AX42" s="86" t="str">
        <f t="shared" si="36"/>
        <v/>
      </c>
      <c r="AY42" s="49">
        <f>SUM(AY9,AY16,AY23,AY23,AY30)</f>
        <v>0</v>
      </c>
      <c r="AZ42" s="86" t="str">
        <f t="shared" si="37"/>
        <v/>
      </c>
      <c r="BA42" s="49">
        <f>SUM(BA9,BA16,BA23,BA23,BA30)</f>
        <v>0</v>
      </c>
      <c r="BB42" s="86" t="str">
        <f t="shared" si="38"/>
        <v/>
      </c>
      <c r="BC42" s="93"/>
    </row>
    <row r="43" spans="1:55">
      <c r="A43" s="105">
        <f>SUM(A36:A39)</f>
        <v>11</v>
      </c>
      <c r="B43" s="122" t="s">
        <v>7</v>
      </c>
      <c r="C43" s="123"/>
      <c r="D43" s="8" t="e">
        <f>SUM(D36:D39)</f>
        <v>#REF!</v>
      </c>
      <c r="E43" s="8" t="e">
        <f>SUM(E36:E39)</f>
        <v>#REF!</v>
      </c>
      <c r="F43" s="8" t="e">
        <f>SUM(F36:F39)</f>
        <v>#REF!</v>
      </c>
      <c r="G43" s="33" t="e">
        <f>SUM(G36:G39)</f>
        <v>#REF!</v>
      </c>
      <c r="I43" s="32" t="e">
        <f>SUM(I36:I39)</f>
        <v>#REF!</v>
      </c>
      <c r="J43" s="79" t="e">
        <f>SUM(J36:J39)</f>
        <v>#REF!</v>
      </c>
      <c r="K43" s="8" t="e">
        <f>SUM(K36:K39)</f>
        <v>#REF!</v>
      </c>
      <c r="L43" s="8" t="e">
        <f>SUM(L36:L39)</f>
        <v>#REF!</v>
      </c>
      <c r="M43" s="33" t="e">
        <f>SUM(J43:L43)</f>
        <v>#REF!</v>
      </c>
      <c r="O43" s="52" t="s">
        <v>27</v>
      </c>
      <c r="P43" s="47" t="s">
        <v>27</v>
      </c>
      <c r="Q43" s="47" t="s">
        <v>27</v>
      </c>
      <c r="R43" s="33" t="s">
        <v>27</v>
      </c>
      <c r="S43" s="33"/>
      <c r="T43" s="105">
        <f ca="1">SUM(T36:T39)</f>
        <v>199</v>
      </c>
      <c r="U43" s="122" t="s">
        <v>7</v>
      </c>
      <c r="V43" s="123"/>
      <c r="W43" s="8">
        <f t="shared" ref="W43:AC43" si="44">SUM(W36:W39)</f>
        <v>0</v>
      </c>
      <c r="X43" s="8">
        <f t="shared" si="44"/>
        <v>0</v>
      </c>
      <c r="Y43" s="8">
        <f t="shared" si="44"/>
        <v>0</v>
      </c>
      <c r="Z43" s="47">
        <f t="shared" si="44"/>
        <v>0</v>
      </c>
      <c r="AA43" s="47">
        <f t="shared" si="44"/>
        <v>0</v>
      </c>
      <c r="AB43" s="47">
        <f t="shared" si="44"/>
        <v>0</v>
      </c>
      <c r="AC43" s="47">
        <f t="shared" si="44"/>
        <v>0</v>
      </c>
      <c r="AD43" s="33">
        <f t="shared" si="29"/>
        <v>0</v>
      </c>
      <c r="AF43" s="52">
        <f>SUM(AF36:AF39)</f>
        <v>0</v>
      </c>
      <c r="AG43" s="8">
        <f>SUM(AG36:AG39)</f>
        <v>0</v>
      </c>
      <c r="AH43" s="8">
        <f>SUM(AH36:AH39)</f>
        <v>0</v>
      </c>
      <c r="AI43" s="8">
        <f>SUM(AI36:AI39)</f>
        <v>0</v>
      </c>
      <c r="AJ43" s="47">
        <f>SUM(AJ36:AJ39)</f>
        <v>0</v>
      </c>
      <c r="AK43" s="33">
        <f t="shared" si="33"/>
        <v>0</v>
      </c>
      <c r="AM43" s="52" t="s">
        <v>27</v>
      </c>
      <c r="AN43" s="47" t="s">
        <v>27</v>
      </c>
      <c r="AO43" s="47" t="s">
        <v>27</v>
      </c>
      <c r="AP43" s="47" t="s">
        <v>27</v>
      </c>
      <c r="AQ43" s="33" t="s">
        <v>27</v>
      </c>
      <c r="AS43" s="32">
        <f>SUM(AS36:AS39)</f>
        <v>0</v>
      </c>
      <c r="AT43" s="99" t="str">
        <f t="shared" si="30"/>
        <v/>
      </c>
      <c r="AU43" s="72">
        <f>SUM(AU36:AU39)</f>
        <v>0</v>
      </c>
      <c r="AV43" s="99" t="str">
        <f t="shared" si="34"/>
        <v/>
      </c>
      <c r="AW43" s="72">
        <f>SUM(AW36:AW39)</f>
        <v>0</v>
      </c>
      <c r="AX43" s="99" t="str">
        <f t="shared" si="36"/>
        <v/>
      </c>
      <c r="AY43" s="72">
        <f>SUM(AY36:AY39)</f>
        <v>0</v>
      </c>
      <c r="AZ43" s="99" t="str">
        <f t="shared" si="37"/>
        <v/>
      </c>
      <c r="BA43" s="72">
        <f>SUM(BA36:BA39)</f>
        <v>0</v>
      </c>
      <c r="BB43" s="99" t="str">
        <f t="shared" si="38"/>
        <v/>
      </c>
      <c r="BC43" s="95"/>
    </row>
    <row r="44" spans="1:55">
      <c r="A44" s="105">
        <f>SUM(A40:A42)</f>
        <v>6</v>
      </c>
      <c r="B44" s="122" t="s">
        <v>8</v>
      </c>
      <c r="C44" s="123"/>
      <c r="D44" s="8" t="e">
        <f>SUM(D40:D42)</f>
        <v>#REF!</v>
      </c>
      <c r="E44" s="8" t="e">
        <f>SUM(E40:E42)</f>
        <v>#REF!</v>
      </c>
      <c r="F44" s="8" t="e">
        <f>SUM(F40:F42)</f>
        <v>#REF!</v>
      </c>
      <c r="G44" s="33" t="e">
        <f>SUM(G40:G42)</f>
        <v>#REF!</v>
      </c>
      <c r="I44" s="32" t="e">
        <f>SUM(I40:I42)</f>
        <v>#REF!</v>
      </c>
      <c r="J44" s="79" t="e">
        <f>SUM(J40:J42)</f>
        <v>#REF!</v>
      </c>
      <c r="K44" s="8" t="e">
        <f>SUM(K40:K42)</f>
        <v>#REF!</v>
      </c>
      <c r="L44" s="8" t="e">
        <f>SUM(L40:L42)</f>
        <v>#REF!</v>
      </c>
      <c r="M44" s="33" t="e">
        <f>SUM(J44:L44)</f>
        <v>#REF!</v>
      </c>
      <c r="O44" s="52" t="s">
        <v>27</v>
      </c>
      <c r="P44" s="47" t="s">
        <v>27</v>
      </c>
      <c r="Q44" s="47" t="s">
        <v>27</v>
      </c>
      <c r="R44" s="33" t="s">
        <v>27</v>
      </c>
      <c r="S44" s="33"/>
      <c r="T44" s="105">
        <f ca="1">SUM(T40:T42)</f>
        <v>147</v>
      </c>
      <c r="U44" s="122" t="s">
        <v>8</v>
      </c>
      <c r="V44" s="123"/>
      <c r="W44" s="8">
        <f t="shared" ref="W44:AC44" si="45">SUM(W40:W42)</f>
        <v>0</v>
      </c>
      <c r="X44" s="8">
        <f t="shared" si="45"/>
        <v>0</v>
      </c>
      <c r="Y44" s="8">
        <f t="shared" si="45"/>
        <v>0</v>
      </c>
      <c r="Z44" s="47">
        <f t="shared" si="45"/>
        <v>0</v>
      </c>
      <c r="AA44" s="47">
        <f t="shared" si="45"/>
        <v>0</v>
      </c>
      <c r="AB44" s="47">
        <f t="shared" si="45"/>
        <v>0</v>
      </c>
      <c r="AC44" s="47">
        <f t="shared" si="45"/>
        <v>0</v>
      </c>
      <c r="AD44" s="33">
        <f t="shared" si="29"/>
        <v>0</v>
      </c>
      <c r="AF44" s="52">
        <f>SUM(AF40:AF42)</f>
        <v>0</v>
      </c>
      <c r="AG44" s="8">
        <f>SUM(AG40:AG42)</f>
        <v>0</v>
      </c>
      <c r="AH44" s="8">
        <f>SUM(AH40:AH42)</f>
        <v>0</v>
      </c>
      <c r="AI44" s="8">
        <f>SUM(AI40:AI42)</f>
        <v>0</v>
      </c>
      <c r="AJ44" s="47">
        <f>SUM(AJ40:AJ42)</f>
        <v>0</v>
      </c>
      <c r="AK44" s="33">
        <f t="shared" si="33"/>
        <v>0</v>
      </c>
      <c r="AM44" s="52" t="s">
        <v>27</v>
      </c>
      <c r="AN44" s="47" t="s">
        <v>27</v>
      </c>
      <c r="AO44" s="47" t="s">
        <v>27</v>
      </c>
      <c r="AP44" s="47" t="s">
        <v>27</v>
      </c>
      <c r="AQ44" s="33" t="s">
        <v>27</v>
      </c>
      <c r="AS44" s="32">
        <f>SUM(AS40:AS42)</f>
        <v>0</v>
      </c>
      <c r="AT44" s="99" t="str">
        <f t="shared" si="30"/>
        <v/>
      </c>
      <c r="AU44" s="72">
        <f>SUM(AU40:AU42)</f>
        <v>0</v>
      </c>
      <c r="AV44" s="99" t="str">
        <f t="shared" si="34"/>
        <v/>
      </c>
      <c r="AW44" s="72">
        <f>SUM(AW40:AW42)</f>
        <v>0</v>
      </c>
      <c r="AX44" s="99" t="str">
        <f t="shared" si="36"/>
        <v/>
      </c>
      <c r="AY44" s="72">
        <f>SUM(AY40:AY42)</f>
        <v>0</v>
      </c>
      <c r="AZ44" s="99" t="str">
        <f t="shared" si="37"/>
        <v/>
      </c>
      <c r="BA44" s="72">
        <f>SUM(BA40:BA42)</f>
        <v>0</v>
      </c>
      <c r="BB44" s="99" t="str">
        <f t="shared" si="38"/>
        <v/>
      </c>
      <c r="BC44" s="95"/>
    </row>
    <row r="45" spans="1:55">
      <c r="A45" s="105">
        <f>SUM(A43:A44)</f>
        <v>17</v>
      </c>
      <c r="B45" s="124" t="s">
        <v>1</v>
      </c>
      <c r="C45" s="125"/>
      <c r="D45" s="39" t="e">
        <f>SUM(D43:D44)</f>
        <v>#REF!</v>
      </c>
      <c r="E45" s="39" t="e">
        <f>SUM(E43:E44)</f>
        <v>#REF!</v>
      </c>
      <c r="F45" s="39" t="e">
        <f>SUM(F43:F44)</f>
        <v>#REF!</v>
      </c>
      <c r="G45" s="35" t="e">
        <f>SUM(G43:G44)</f>
        <v>#REF!</v>
      </c>
      <c r="I45" s="34" t="e">
        <f>SUM(I43:I44)</f>
        <v>#REF!</v>
      </c>
      <c r="J45" s="80" t="e">
        <f>SUM(J43:J44)</f>
        <v>#REF!</v>
      </c>
      <c r="K45" s="39" t="e">
        <f>SUM(K43:K44)</f>
        <v>#REF!</v>
      </c>
      <c r="L45" s="39" t="e">
        <f>SUM(L43:L44)</f>
        <v>#REF!</v>
      </c>
      <c r="M45" s="35" t="e">
        <f>SUM(J45:L45)</f>
        <v>#REF!</v>
      </c>
      <c r="O45" s="53" t="s">
        <v>27</v>
      </c>
      <c r="P45" s="48" t="s">
        <v>27</v>
      </c>
      <c r="Q45" s="48" t="s">
        <v>27</v>
      </c>
      <c r="R45" s="35" t="s">
        <v>27</v>
      </c>
      <c r="S45" s="35"/>
      <c r="T45" s="105">
        <f ca="1">SUM(T43:T44)</f>
        <v>346</v>
      </c>
      <c r="U45" s="124" t="s">
        <v>1</v>
      </c>
      <c r="V45" s="125"/>
      <c r="W45" s="39">
        <f t="shared" ref="W45:AC45" si="46">SUM(W43:W44)</f>
        <v>0</v>
      </c>
      <c r="X45" s="39">
        <f t="shared" si="46"/>
        <v>0</v>
      </c>
      <c r="Y45" s="39">
        <f t="shared" si="46"/>
        <v>0</v>
      </c>
      <c r="Z45" s="48">
        <f t="shared" si="46"/>
        <v>0</v>
      </c>
      <c r="AA45" s="48">
        <f t="shared" si="46"/>
        <v>0</v>
      </c>
      <c r="AB45" s="48">
        <f t="shared" si="46"/>
        <v>0</v>
      </c>
      <c r="AC45" s="48">
        <f t="shared" si="46"/>
        <v>0</v>
      </c>
      <c r="AD45" s="35">
        <f>SUM(W45:Z45, AC45)</f>
        <v>0</v>
      </c>
      <c r="AF45" s="53">
        <f>SUM(AF43:AF44)</f>
        <v>0</v>
      </c>
      <c r="AG45" s="39">
        <f>SUM(AG43:AG44)</f>
        <v>0</v>
      </c>
      <c r="AH45" s="39">
        <f>SUM(AH43:AH44)</f>
        <v>0</v>
      </c>
      <c r="AI45" s="39">
        <f>SUM(AI43:AI44)</f>
        <v>0</v>
      </c>
      <c r="AJ45" s="48">
        <f>SUM(AJ43:AJ44)</f>
        <v>0</v>
      </c>
      <c r="AK45" s="35">
        <f t="shared" si="33"/>
        <v>0</v>
      </c>
      <c r="AM45" s="53" t="s">
        <v>27</v>
      </c>
      <c r="AN45" s="48" t="s">
        <v>27</v>
      </c>
      <c r="AO45" s="48" t="s">
        <v>27</v>
      </c>
      <c r="AP45" s="48" t="s">
        <v>27</v>
      </c>
      <c r="AQ45" s="35" t="s">
        <v>27</v>
      </c>
      <c r="AS45" s="34">
        <f>SUM(AS43:AS44)</f>
        <v>0</v>
      </c>
      <c r="AT45" s="100" t="str">
        <f t="shared" si="30"/>
        <v/>
      </c>
      <c r="AU45" s="73">
        <f>SUM(AU43:AU44)</f>
        <v>0</v>
      </c>
      <c r="AV45" s="100" t="str">
        <f t="shared" si="34"/>
        <v/>
      </c>
      <c r="AW45" s="73">
        <f>SUM(AW43:AW44)</f>
        <v>0</v>
      </c>
      <c r="AX45" s="100" t="str">
        <f t="shared" si="36"/>
        <v/>
      </c>
      <c r="AY45" s="73">
        <f>SUM(AY43:AY44)</f>
        <v>0</v>
      </c>
      <c r="AZ45" s="100" t="str">
        <f t="shared" si="37"/>
        <v/>
      </c>
      <c r="BA45" s="73">
        <f>SUM(BA43:BA44)</f>
        <v>0</v>
      </c>
      <c r="BB45" s="100" t="str">
        <f t="shared" si="38"/>
        <v/>
      </c>
      <c r="BC45" s="96"/>
    </row>
    <row r="46" spans="1:55" customFormat="1">
      <c r="I46" s="12"/>
      <c r="N46" s="9"/>
    </row>
    <row r="47" spans="1:55">
      <c r="B47" s="128" t="s">
        <v>17</v>
      </c>
      <c r="C47" s="129"/>
      <c r="D47" s="37" t="e">
        <f t="shared" ref="D47:D56" si="47">D36/A36</f>
        <v>#REF!</v>
      </c>
      <c r="E47" s="37" t="e">
        <f t="shared" ref="E47:E56" si="48">E36/A36</f>
        <v>#REF!</v>
      </c>
      <c r="F47" s="37" t="e">
        <f t="shared" ref="F47:F56" si="49">F36/A36</f>
        <v>#REF!</v>
      </c>
      <c r="G47" s="38" t="e">
        <f t="shared" ref="G47:G56" si="50">G36/A36</f>
        <v>#REF!</v>
      </c>
      <c r="I47" s="81" t="e">
        <f t="shared" ref="I47:I56" si="51">I36/A36</f>
        <v>#REF!</v>
      </c>
      <c r="J47" s="77" t="e">
        <f>J36/A36</f>
        <v>#REF!</v>
      </c>
      <c r="K47" s="37" t="e">
        <f>K36/A36</f>
        <v>#REF!</v>
      </c>
      <c r="L47" s="37" t="e">
        <f>L36/A36</f>
        <v>#REF!</v>
      </c>
      <c r="M47" s="38" t="e">
        <f>M36/A36</f>
        <v>#REF!</v>
      </c>
      <c r="O47" s="68" t="e">
        <f>#REF!</f>
        <v>#REF!</v>
      </c>
      <c r="P47" s="45" t="e">
        <f>#REF!</f>
        <v>#REF!</v>
      </c>
      <c r="Q47" s="45" t="e">
        <f>#REF!</f>
        <v>#REF!</v>
      </c>
      <c r="R47" s="38" t="e">
        <f>#REF!</f>
        <v>#REF!</v>
      </c>
      <c r="S47" s="38"/>
      <c r="U47" s="128" t="s">
        <v>17</v>
      </c>
      <c r="V47" s="129"/>
      <c r="W47" s="37">
        <f t="shared" ref="W47:W56" ca="1" si="52">IFERROR(W36/T36, "")</f>
        <v>0</v>
      </c>
      <c r="X47" s="37">
        <f ca="1">IFERROR(X36/T36, "")</f>
        <v>0</v>
      </c>
      <c r="Y47" s="37">
        <f ca="1">IFERROR(Y36/T36, "")</f>
        <v>0</v>
      </c>
      <c r="Z47" s="45">
        <f ca="1">IFERROR(Z36/T36, "")</f>
        <v>0</v>
      </c>
      <c r="AA47" s="45">
        <f ca="1">IFERROR(AA36/T36, "")</f>
        <v>0</v>
      </c>
      <c r="AB47" s="45">
        <f ca="1">IFERROR(AB36/T36, "")</f>
        <v>0</v>
      </c>
      <c r="AC47" s="45">
        <f ca="1">IFERROR(AC36/T36, "")</f>
        <v>0</v>
      </c>
      <c r="AD47" s="38">
        <f ca="1">IFERROR(AD36/T36, "")</f>
        <v>0</v>
      </c>
      <c r="AF47" s="68">
        <f ca="1">IFERROR(AF36/T36, "")</f>
        <v>0</v>
      </c>
      <c r="AG47" s="45">
        <f ca="1">IFERROR(AG36/T36, "")</f>
        <v>0</v>
      </c>
      <c r="AH47" s="37">
        <f ca="1">IFERROR(AH36/T36, "")</f>
        <v>0</v>
      </c>
      <c r="AI47" s="37">
        <f ca="1">IFERROR(AI36/T36, "")</f>
        <v>0</v>
      </c>
      <c r="AJ47" s="45">
        <f ca="1">IFERROR(AJ36/T36, "")</f>
        <v>0</v>
      </c>
      <c r="AK47" s="38">
        <f ca="1">IFERROR(AK36/T36, "")</f>
        <v>0</v>
      </c>
      <c r="AM47" s="66" t="str">
        <f t="shared" ref="AM47:AM56" si="53">IFERROR(W36/AF36, "")</f>
        <v/>
      </c>
      <c r="AN47" s="58" t="str">
        <f t="shared" ref="AN47:AN56" si="54">IFERROR(W36/AG36, "")</f>
        <v/>
      </c>
      <c r="AO47" s="58" t="str">
        <f t="shared" ref="AO47:AP56" si="55">IFERROR(X36/AH36,"")</f>
        <v/>
      </c>
      <c r="AP47" s="58" t="str">
        <f t="shared" si="55"/>
        <v/>
      </c>
      <c r="AQ47" s="67" t="str">
        <f>IFERROR(AC36/AJ36,"")</f>
        <v/>
      </c>
      <c r="AS47" s="36">
        <f ca="1">IFERROR(AS36/T36, "")</f>
        <v>0</v>
      </c>
      <c r="AT47" s="101" t="str">
        <f t="shared" ref="AT47:AT56" ca="1" si="56">IFERROR(AS47/W47, "")</f>
        <v/>
      </c>
      <c r="AU47" s="90">
        <f ca="1">IFERROR(AU36/T36, "")</f>
        <v>0</v>
      </c>
      <c r="AV47" s="101" t="str">
        <f ca="1">IFERROR(AU47/AD47,"")</f>
        <v/>
      </c>
      <c r="AW47" s="90">
        <f ca="1">IFERROR(AW36/T36, "")</f>
        <v>0</v>
      </c>
      <c r="AX47" s="101" t="str">
        <f ca="1">IFERROR(AW47/AD47,"")</f>
        <v/>
      </c>
      <c r="AY47" s="90">
        <f ca="1">IFERROR(AY36/T36, "")</f>
        <v>0</v>
      </c>
      <c r="AZ47" s="101" t="str">
        <f ca="1">IFERROR(AY47/AD47,"")</f>
        <v/>
      </c>
      <c r="BA47" s="90">
        <f ca="1">IFERROR(BA36/T36, "")</f>
        <v>0</v>
      </c>
      <c r="BB47" s="101" t="str">
        <f ca="1">IFERROR(BA47/AD47,"")</f>
        <v/>
      </c>
      <c r="BC47" s="97"/>
    </row>
    <row r="48" spans="1:55">
      <c r="B48" s="126" t="s">
        <v>18</v>
      </c>
      <c r="C48" s="127"/>
      <c r="D48" s="1" t="e">
        <f t="shared" si="47"/>
        <v>#REF!</v>
      </c>
      <c r="E48" s="1" t="e">
        <f t="shared" si="48"/>
        <v>#REF!</v>
      </c>
      <c r="F48" s="1" t="e">
        <f t="shared" si="49"/>
        <v>#REF!</v>
      </c>
      <c r="G48" s="30" t="e">
        <f t="shared" si="50"/>
        <v>#REF!</v>
      </c>
      <c r="I48" s="82" t="e">
        <f t="shared" si="51"/>
        <v>#REF!</v>
      </c>
      <c r="J48" s="78" t="e">
        <f t="shared" ref="J48:J56" si="57">J37/A37</f>
        <v>#REF!</v>
      </c>
      <c r="K48" s="1" t="e">
        <f t="shared" ref="K48:K56" si="58">K37/A37</f>
        <v>#REF!</v>
      </c>
      <c r="L48" s="1" t="e">
        <f t="shared" ref="L48:L56" si="59">L37/A37</f>
        <v>#REF!</v>
      </c>
      <c r="M48" s="30" t="e">
        <f t="shared" ref="M48:M56" si="60">M37/A37</f>
        <v>#REF!</v>
      </c>
      <c r="O48" s="69" t="e">
        <f>#REF!</f>
        <v>#REF!</v>
      </c>
      <c r="P48" s="46" t="e">
        <f>#REF!</f>
        <v>#REF!</v>
      </c>
      <c r="Q48" s="46" t="e">
        <f>#REF!</f>
        <v>#REF!</v>
      </c>
      <c r="R48" s="30" t="e">
        <f>#REF!</f>
        <v>#REF!</v>
      </c>
      <c r="S48" s="30"/>
      <c r="U48" s="126" t="s">
        <v>18</v>
      </c>
      <c r="V48" s="127"/>
      <c r="W48" s="1">
        <f t="shared" ca="1" si="52"/>
        <v>0</v>
      </c>
      <c r="X48" s="1">
        <f t="shared" ref="X48:X56" ca="1" si="61">IFERROR(X37/T37, "")</f>
        <v>0</v>
      </c>
      <c r="Y48" s="1">
        <f t="shared" ref="Y48:Y56" ca="1" si="62">IFERROR(Y37/T37, "")</f>
        <v>0</v>
      </c>
      <c r="Z48" s="46">
        <f t="shared" ref="Z48:Z56" ca="1" si="63">IFERROR(Z37/T37, "")</f>
        <v>0</v>
      </c>
      <c r="AA48" s="46">
        <f t="shared" ref="AA48:AA56" ca="1" si="64">IFERROR(AA37/T37, "")</f>
        <v>0</v>
      </c>
      <c r="AB48" s="46">
        <f t="shared" ref="AB48:AB56" ca="1" si="65">IFERROR(AB37/T37, "")</f>
        <v>0</v>
      </c>
      <c r="AC48" s="46">
        <f t="shared" ref="AC48:AC56" ca="1" si="66">IFERROR(AC37/T37, "")</f>
        <v>0</v>
      </c>
      <c r="AD48" s="30">
        <f t="shared" ref="AD48:AD56" ca="1" si="67">IFERROR(AD37/T37, "")</f>
        <v>0</v>
      </c>
      <c r="AF48" s="69">
        <f t="shared" ref="AF48:AF56" ca="1" si="68">IFERROR(AF37/T37, "")</f>
        <v>0</v>
      </c>
      <c r="AG48" s="46">
        <f t="shared" ref="AG48:AG56" ca="1" si="69">IFERROR(AG37/T37, "")</f>
        <v>0</v>
      </c>
      <c r="AH48" s="1">
        <f t="shared" ref="AH48:AH56" ca="1" si="70">IFERROR(AH37/T37, "")</f>
        <v>0</v>
      </c>
      <c r="AI48" s="1">
        <f t="shared" ref="AI48:AI56" ca="1" si="71">IFERROR(AI37/T37, "")</f>
        <v>0</v>
      </c>
      <c r="AJ48" s="46">
        <f t="shared" ref="AJ48:AJ56" ca="1" si="72">IFERROR(AJ37/T37, "")</f>
        <v>0</v>
      </c>
      <c r="AK48" s="30">
        <f t="shared" ref="AK48:AK56" ca="1" si="73">IFERROR(AK37/T37, "")</f>
        <v>0</v>
      </c>
      <c r="AM48" s="49" t="str">
        <f t="shared" si="53"/>
        <v/>
      </c>
      <c r="AN48" s="55" t="str">
        <f t="shared" si="54"/>
        <v/>
      </c>
      <c r="AO48" s="55" t="str">
        <f t="shared" si="55"/>
        <v/>
      </c>
      <c r="AP48" s="55" t="str">
        <f t="shared" si="55"/>
        <v/>
      </c>
      <c r="AQ48" s="60" t="str">
        <f t="shared" ref="AQ48:AQ56" si="74">IFERROR(AC37/AJ37,"")</f>
        <v/>
      </c>
      <c r="AS48" s="2">
        <f t="shared" ref="AS48:AS56" ca="1" si="75">IFERROR(AS37/T37, "")</f>
        <v>0</v>
      </c>
      <c r="AT48" s="102" t="str">
        <f t="shared" ca="1" si="56"/>
        <v/>
      </c>
      <c r="AU48" s="91">
        <f t="shared" ref="AU48:AU56" ca="1" si="76">IFERROR(AU37/T37, "")</f>
        <v>0</v>
      </c>
      <c r="AV48" s="102" t="str">
        <f t="shared" ref="AV48:AV56" ca="1" si="77">IFERROR(AU48/AD48,"")</f>
        <v/>
      </c>
      <c r="AW48" s="91">
        <f t="shared" ref="AW48:AW56" ca="1" si="78">IFERROR(AW37/T37, "")</f>
        <v>0</v>
      </c>
      <c r="AX48" s="102" t="str">
        <f t="shared" ref="AX48:AX56" ca="1" si="79">IFERROR(AW48/AD48,"")</f>
        <v/>
      </c>
      <c r="AY48" s="91">
        <f t="shared" ref="AY48:AY56" ca="1" si="80">IFERROR(AY37/T37, "")</f>
        <v>0</v>
      </c>
      <c r="AZ48" s="102" t="str">
        <f t="shared" ref="AZ48:AZ56" ca="1" si="81">IFERROR(AY48/AD48,"")</f>
        <v/>
      </c>
      <c r="BA48" s="91">
        <f t="shared" ref="BA48:BA56" ca="1" si="82">IFERROR(BA37/T37, "")</f>
        <v>0</v>
      </c>
      <c r="BB48" s="102" t="str">
        <f t="shared" ref="BB48:BB56" ca="1" si="83">IFERROR(BA48/AD48,"")</f>
        <v/>
      </c>
      <c r="BC48" s="93"/>
    </row>
    <row r="49" spans="2:55">
      <c r="B49" s="126" t="s">
        <v>19</v>
      </c>
      <c r="C49" s="127"/>
      <c r="D49" s="1" t="e">
        <f t="shared" si="47"/>
        <v>#REF!</v>
      </c>
      <c r="E49" s="1" t="e">
        <f t="shared" si="48"/>
        <v>#REF!</v>
      </c>
      <c r="F49" s="1" t="e">
        <f t="shared" si="49"/>
        <v>#REF!</v>
      </c>
      <c r="G49" s="30" t="e">
        <f t="shared" si="50"/>
        <v>#REF!</v>
      </c>
      <c r="I49" s="82" t="e">
        <f t="shared" si="51"/>
        <v>#REF!</v>
      </c>
      <c r="J49" s="78" t="e">
        <f t="shared" si="57"/>
        <v>#REF!</v>
      </c>
      <c r="K49" s="1" t="e">
        <f t="shared" si="58"/>
        <v>#REF!</v>
      </c>
      <c r="L49" s="1" t="e">
        <f t="shared" si="59"/>
        <v>#REF!</v>
      </c>
      <c r="M49" s="30" t="e">
        <f t="shared" si="60"/>
        <v>#REF!</v>
      </c>
      <c r="O49" s="69" t="e">
        <f>#REF!</f>
        <v>#REF!</v>
      </c>
      <c r="P49" s="46" t="e">
        <f>#REF!</f>
        <v>#REF!</v>
      </c>
      <c r="Q49" s="46" t="e">
        <f>#REF!</f>
        <v>#REF!</v>
      </c>
      <c r="R49" s="30" t="e">
        <f>#REF!</f>
        <v>#REF!</v>
      </c>
      <c r="S49" s="31"/>
      <c r="U49" s="126" t="s">
        <v>19</v>
      </c>
      <c r="V49" s="127"/>
      <c r="W49" s="1">
        <f t="shared" ca="1" si="52"/>
        <v>0</v>
      </c>
      <c r="X49" s="1">
        <f t="shared" ca="1" si="61"/>
        <v>0</v>
      </c>
      <c r="Y49" s="1">
        <f t="shared" ca="1" si="62"/>
        <v>0</v>
      </c>
      <c r="Z49" s="46">
        <f t="shared" ca="1" si="63"/>
        <v>0</v>
      </c>
      <c r="AA49" s="46">
        <f t="shared" ca="1" si="64"/>
        <v>0</v>
      </c>
      <c r="AB49" s="46">
        <f t="shared" ca="1" si="65"/>
        <v>0</v>
      </c>
      <c r="AC49" s="46">
        <f t="shared" ca="1" si="66"/>
        <v>0</v>
      </c>
      <c r="AD49" s="30">
        <f t="shared" ca="1" si="67"/>
        <v>0</v>
      </c>
      <c r="AF49" s="69">
        <f t="shared" ca="1" si="68"/>
        <v>0</v>
      </c>
      <c r="AG49" s="46">
        <f t="shared" ca="1" si="69"/>
        <v>0</v>
      </c>
      <c r="AH49" s="1">
        <f t="shared" ca="1" si="70"/>
        <v>0</v>
      </c>
      <c r="AI49" s="1">
        <f t="shared" ca="1" si="71"/>
        <v>0</v>
      </c>
      <c r="AJ49" s="46">
        <f t="shared" ca="1" si="72"/>
        <v>0</v>
      </c>
      <c r="AK49" s="30">
        <f t="shared" ca="1" si="73"/>
        <v>0</v>
      </c>
      <c r="AM49" s="49" t="str">
        <f t="shared" si="53"/>
        <v/>
      </c>
      <c r="AN49" s="55" t="str">
        <f t="shared" si="54"/>
        <v/>
      </c>
      <c r="AO49" s="55" t="str">
        <f t="shared" si="55"/>
        <v/>
      </c>
      <c r="AP49" s="55" t="str">
        <f t="shared" si="55"/>
        <v/>
      </c>
      <c r="AQ49" s="60" t="str">
        <f t="shared" si="74"/>
        <v/>
      </c>
      <c r="AS49" s="2">
        <f t="shared" ca="1" si="75"/>
        <v>0</v>
      </c>
      <c r="AT49" s="102" t="str">
        <f t="shared" ca="1" si="56"/>
        <v/>
      </c>
      <c r="AU49" s="91">
        <f t="shared" ca="1" si="76"/>
        <v>0</v>
      </c>
      <c r="AV49" s="102" t="str">
        <f t="shared" ca="1" si="77"/>
        <v/>
      </c>
      <c r="AW49" s="91">
        <f t="shared" ca="1" si="78"/>
        <v>0</v>
      </c>
      <c r="AX49" s="102" t="str">
        <f t="shared" ca="1" si="79"/>
        <v/>
      </c>
      <c r="AY49" s="91">
        <f t="shared" ca="1" si="80"/>
        <v>0</v>
      </c>
      <c r="AZ49" s="102" t="str">
        <f t="shared" ca="1" si="81"/>
        <v/>
      </c>
      <c r="BA49" s="91">
        <f t="shared" ca="1" si="82"/>
        <v>0</v>
      </c>
      <c r="BB49" s="102" t="str">
        <f t="shared" ca="1" si="83"/>
        <v/>
      </c>
      <c r="BC49" s="94"/>
    </row>
    <row r="50" spans="2:55">
      <c r="B50" s="126" t="s">
        <v>20</v>
      </c>
      <c r="C50" s="127"/>
      <c r="D50" s="1" t="e">
        <f t="shared" si="47"/>
        <v>#REF!</v>
      </c>
      <c r="E50" s="1" t="e">
        <f t="shared" si="48"/>
        <v>#REF!</v>
      </c>
      <c r="F50" s="1" t="e">
        <f t="shared" si="49"/>
        <v>#REF!</v>
      </c>
      <c r="G50" s="30" t="e">
        <f t="shared" si="50"/>
        <v>#REF!</v>
      </c>
      <c r="I50" s="82" t="e">
        <f t="shared" si="51"/>
        <v>#REF!</v>
      </c>
      <c r="J50" s="78" t="e">
        <f t="shared" si="57"/>
        <v>#REF!</v>
      </c>
      <c r="K50" s="1" t="e">
        <f t="shared" si="58"/>
        <v>#REF!</v>
      </c>
      <c r="L50" s="1" t="e">
        <f t="shared" si="59"/>
        <v>#REF!</v>
      </c>
      <c r="M50" s="30" t="e">
        <f t="shared" si="60"/>
        <v>#REF!</v>
      </c>
      <c r="O50" s="69" t="e">
        <f>#REF!</f>
        <v>#REF!</v>
      </c>
      <c r="P50" s="46" t="e">
        <f>#REF!</f>
        <v>#REF!</v>
      </c>
      <c r="Q50" s="46" t="e">
        <f>#REF!</f>
        <v>#REF!</v>
      </c>
      <c r="R50" s="30" t="e">
        <f>#REF!</f>
        <v>#REF!</v>
      </c>
      <c r="S50" s="31"/>
      <c r="U50" s="126" t="s">
        <v>20</v>
      </c>
      <c r="V50" s="127"/>
      <c r="W50" s="1">
        <f t="shared" ca="1" si="52"/>
        <v>0</v>
      </c>
      <c r="X50" s="1">
        <f t="shared" ca="1" si="61"/>
        <v>0</v>
      </c>
      <c r="Y50" s="1">
        <f t="shared" ca="1" si="62"/>
        <v>0</v>
      </c>
      <c r="Z50" s="46">
        <f t="shared" ca="1" si="63"/>
        <v>0</v>
      </c>
      <c r="AA50" s="46">
        <f t="shared" ca="1" si="64"/>
        <v>0</v>
      </c>
      <c r="AB50" s="46">
        <f t="shared" ca="1" si="65"/>
        <v>0</v>
      </c>
      <c r="AC50" s="46">
        <f t="shared" ca="1" si="66"/>
        <v>0</v>
      </c>
      <c r="AD50" s="30">
        <f t="shared" ca="1" si="67"/>
        <v>0</v>
      </c>
      <c r="AF50" s="69">
        <f t="shared" ca="1" si="68"/>
        <v>0</v>
      </c>
      <c r="AG50" s="46">
        <f t="shared" ca="1" si="69"/>
        <v>0</v>
      </c>
      <c r="AH50" s="1">
        <f t="shared" ca="1" si="70"/>
        <v>0</v>
      </c>
      <c r="AI50" s="1">
        <f t="shared" ca="1" si="71"/>
        <v>0</v>
      </c>
      <c r="AJ50" s="46">
        <f t="shared" ca="1" si="72"/>
        <v>0</v>
      </c>
      <c r="AK50" s="30">
        <f t="shared" ca="1" si="73"/>
        <v>0</v>
      </c>
      <c r="AM50" s="49" t="str">
        <f t="shared" si="53"/>
        <v/>
      </c>
      <c r="AN50" s="55" t="str">
        <f t="shared" si="54"/>
        <v/>
      </c>
      <c r="AO50" s="55" t="str">
        <f t="shared" si="55"/>
        <v/>
      </c>
      <c r="AP50" s="55" t="str">
        <f t="shared" si="55"/>
        <v/>
      </c>
      <c r="AQ50" s="60" t="str">
        <f t="shared" si="74"/>
        <v/>
      </c>
      <c r="AS50" s="2">
        <f t="shared" ca="1" si="75"/>
        <v>0</v>
      </c>
      <c r="AT50" s="102" t="str">
        <f t="shared" ca="1" si="56"/>
        <v/>
      </c>
      <c r="AU50" s="91">
        <f t="shared" ca="1" si="76"/>
        <v>0</v>
      </c>
      <c r="AV50" s="102" t="str">
        <f t="shared" ca="1" si="77"/>
        <v/>
      </c>
      <c r="AW50" s="91">
        <f t="shared" ca="1" si="78"/>
        <v>0</v>
      </c>
      <c r="AX50" s="102" t="str">
        <f t="shared" ca="1" si="79"/>
        <v/>
      </c>
      <c r="AY50" s="91">
        <f t="shared" ca="1" si="80"/>
        <v>0</v>
      </c>
      <c r="AZ50" s="102" t="str">
        <f t="shared" ca="1" si="81"/>
        <v/>
      </c>
      <c r="BA50" s="91">
        <f t="shared" ca="1" si="82"/>
        <v>0</v>
      </c>
      <c r="BB50" s="102" t="str">
        <f t="shared" ca="1" si="83"/>
        <v/>
      </c>
      <c r="BC50" s="94"/>
    </row>
    <row r="51" spans="2:55">
      <c r="B51" s="126" t="s">
        <v>21</v>
      </c>
      <c r="C51" s="127"/>
      <c r="D51" s="1" t="e">
        <f t="shared" si="47"/>
        <v>#REF!</v>
      </c>
      <c r="E51" s="1" t="e">
        <f t="shared" si="48"/>
        <v>#REF!</v>
      </c>
      <c r="F51" s="1" t="e">
        <f t="shared" si="49"/>
        <v>#REF!</v>
      </c>
      <c r="G51" s="30" t="e">
        <f t="shared" si="50"/>
        <v>#REF!</v>
      </c>
      <c r="I51" s="82" t="e">
        <f t="shared" si="51"/>
        <v>#REF!</v>
      </c>
      <c r="J51" s="78" t="e">
        <f t="shared" si="57"/>
        <v>#REF!</v>
      </c>
      <c r="K51" s="1" t="e">
        <f t="shared" si="58"/>
        <v>#REF!</v>
      </c>
      <c r="L51" s="1" t="e">
        <f t="shared" si="59"/>
        <v>#REF!</v>
      </c>
      <c r="M51" s="30" t="e">
        <f t="shared" si="60"/>
        <v>#REF!</v>
      </c>
      <c r="O51" s="69" t="e">
        <f>#REF!</f>
        <v>#REF!</v>
      </c>
      <c r="P51" s="46" t="e">
        <f>#REF!</f>
        <v>#REF!</v>
      </c>
      <c r="Q51" s="46" t="e">
        <f>#REF!</f>
        <v>#REF!</v>
      </c>
      <c r="R51" s="30" t="e">
        <f>#REF!</f>
        <v>#REF!</v>
      </c>
      <c r="S51" s="40"/>
      <c r="U51" s="126" t="s">
        <v>21</v>
      </c>
      <c r="V51" s="127"/>
      <c r="W51" s="1">
        <f t="shared" ca="1" si="52"/>
        <v>0</v>
      </c>
      <c r="X51" s="1">
        <f t="shared" ca="1" si="61"/>
        <v>0</v>
      </c>
      <c r="Y51" s="1">
        <f t="shared" ca="1" si="62"/>
        <v>0</v>
      </c>
      <c r="Z51" s="46">
        <f t="shared" ca="1" si="63"/>
        <v>0</v>
      </c>
      <c r="AA51" s="46">
        <f t="shared" ca="1" si="64"/>
        <v>0</v>
      </c>
      <c r="AB51" s="46">
        <f t="shared" ca="1" si="65"/>
        <v>0</v>
      </c>
      <c r="AC51" s="46">
        <f t="shared" ca="1" si="66"/>
        <v>0</v>
      </c>
      <c r="AD51" s="30">
        <f t="shared" ca="1" si="67"/>
        <v>0</v>
      </c>
      <c r="AF51" s="69">
        <f t="shared" ca="1" si="68"/>
        <v>0</v>
      </c>
      <c r="AG51" s="46">
        <f t="shared" ca="1" si="69"/>
        <v>0</v>
      </c>
      <c r="AH51" s="1">
        <f t="shared" ca="1" si="70"/>
        <v>0</v>
      </c>
      <c r="AI51" s="1">
        <f t="shared" ca="1" si="71"/>
        <v>0</v>
      </c>
      <c r="AJ51" s="46">
        <f t="shared" ca="1" si="72"/>
        <v>0</v>
      </c>
      <c r="AK51" s="30">
        <f t="shared" ca="1" si="73"/>
        <v>0</v>
      </c>
      <c r="AM51" s="49" t="str">
        <f t="shared" si="53"/>
        <v/>
      </c>
      <c r="AN51" s="55" t="str">
        <f t="shared" si="54"/>
        <v/>
      </c>
      <c r="AO51" s="55" t="str">
        <f t="shared" si="55"/>
        <v/>
      </c>
      <c r="AP51" s="55" t="str">
        <f t="shared" si="55"/>
        <v/>
      </c>
      <c r="AQ51" s="60" t="str">
        <f t="shared" si="74"/>
        <v/>
      </c>
      <c r="AS51" s="2">
        <f t="shared" ca="1" si="75"/>
        <v>0</v>
      </c>
      <c r="AT51" s="102" t="str">
        <f t="shared" ca="1" si="56"/>
        <v/>
      </c>
      <c r="AU51" s="91">
        <f t="shared" ca="1" si="76"/>
        <v>0</v>
      </c>
      <c r="AV51" s="102" t="str">
        <f t="shared" ca="1" si="77"/>
        <v/>
      </c>
      <c r="AW51" s="91">
        <f t="shared" ca="1" si="78"/>
        <v>0</v>
      </c>
      <c r="AX51" s="102" t="str">
        <f t="shared" ca="1" si="79"/>
        <v/>
      </c>
      <c r="AY51" s="91">
        <f t="shared" ca="1" si="80"/>
        <v>0</v>
      </c>
      <c r="AZ51" s="102" t="str">
        <f t="shared" ca="1" si="81"/>
        <v/>
      </c>
      <c r="BA51" s="91">
        <f t="shared" ca="1" si="82"/>
        <v>0</v>
      </c>
      <c r="BB51" s="102" t="str">
        <f t="shared" ca="1" si="83"/>
        <v/>
      </c>
      <c r="BC51" s="94"/>
    </row>
    <row r="52" spans="2:55">
      <c r="B52" s="126" t="s">
        <v>22</v>
      </c>
      <c r="C52" s="127"/>
      <c r="D52" s="1" t="e">
        <f>D41/A41</f>
        <v>#REF!</v>
      </c>
      <c r="E52" s="1" t="e">
        <f t="shared" si="48"/>
        <v>#REF!</v>
      </c>
      <c r="F52" s="1" t="e">
        <f t="shared" si="49"/>
        <v>#REF!</v>
      </c>
      <c r="G52" s="30" t="e">
        <f t="shared" si="50"/>
        <v>#REF!</v>
      </c>
      <c r="I52" s="82" t="e">
        <f t="shared" si="51"/>
        <v>#REF!</v>
      </c>
      <c r="J52" s="78" t="e">
        <f t="shared" si="57"/>
        <v>#REF!</v>
      </c>
      <c r="K52" s="1" t="e">
        <f t="shared" si="58"/>
        <v>#REF!</v>
      </c>
      <c r="L52" s="1" t="e">
        <f t="shared" si="59"/>
        <v>#REF!</v>
      </c>
      <c r="M52" s="30" t="e">
        <f t="shared" si="60"/>
        <v>#REF!</v>
      </c>
      <c r="O52" s="69" t="e">
        <f>#REF!</f>
        <v>#REF!</v>
      </c>
      <c r="P52" s="46" t="e">
        <f>#REF!</f>
        <v>#REF!</v>
      </c>
      <c r="Q52" s="46" t="e">
        <f>#REF!</f>
        <v>#REF!</v>
      </c>
      <c r="R52" s="30" t="e">
        <f>#REF!</f>
        <v>#REF!</v>
      </c>
      <c r="S52" s="31"/>
      <c r="U52" s="126" t="s">
        <v>22</v>
      </c>
      <c r="V52" s="127"/>
      <c r="W52" s="1">
        <f t="shared" ca="1" si="52"/>
        <v>0</v>
      </c>
      <c r="X52" s="1">
        <f t="shared" ca="1" si="61"/>
        <v>0</v>
      </c>
      <c r="Y52" s="1">
        <f t="shared" ca="1" si="62"/>
        <v>0</v>
      </c>
      <c r="Z52" s="46">
        <f t="shared" ca="1" si="63"/>
        <v>0</v>
      </c>
      <c r="AA52" s="46">
        <f t="shared" ca="1" si="64"/>
        <v>0</v>
      </c>
      <c r="AB52" s="46">
        <f t="shared" ca="1" si="65"/>
        <v>0</v>
      </c>
      <c r="AC52" s="46">
        <f t="shared" ca="1" si="66"/>
        <v>0</v>
      </c>
      <c r="AD52" s="30">
        <f t="shared" ca="1" si="67"/>
        <v>0</v>
      </c>
      <c r="AF52" s="69">
        <f t="shared" ca="1" si="68"/>
        <v>0</v>
      </c>
      <c r="AG52" s="46">
        <f t="shared" ca="1" si="69"/>
        <v>0</v>
      </c>
      <c r="AH52" s="1">
        <f t="shared" ca="1" si="70"/>
        <v>0</v>
      </c>
      <c r="AI52" s="1">
        <f t="shared" ca="1" si="71"/>
        <v>0</v>
      </c>
      <c r="AJ52" s="46">
        <f t="shared" ca="1" si="72"/>
        <v>0</v>
      </c>
      <c r="AK52" s="30">
        <f t="shared" ca="1" si="73"/>
        <v>0</v>
      </c>
      <c r="AM52" s="49" t="str">
        <f t="shared" si="53"/>
        <v/>
      </c>
      <c r="AN52" s="55" t="str">
        <f t="shared" si="54"/>
        <v/>
      </c>
      <c r="AO52" s="55" t="str">
        <f t="shared" si="55"/>
        <v/>
      </c>
      <c r="AP52" s="55" t="str">
        <f t="shared" si="55"/>
        <v/>
      </c>
      <c r="AQ52" s="60" t="str">
        <f t="shared" si="74"/>
        <v/>
      </c>
      <c r="AS52" s="2">
        <f t="shared" ca="1" si="75"/>
        <v>0</v>
      </c>
      <c r="AT52" s="102" t="str">
        <f t="shared" ca="1" si="56"/>
        <v/>
      </c>
      <c r="AU52" s="91">
        <f t="shared" ca="1" si="76"/>
        <v>0</v>
      </c>
      <c r="AV52" s="102" t="str">
        <f t="shared" ca="1" si="77"/>
        <v/>
      </c>
      <c r="AW52" s="91">
        <f t="shared" ca="1" si="78"/>
        <v>0</v>
      </c>
      <c r="AX52" s="102" t="str">
        <f t="shared" ca="1" si="79"/>
        <v/>
      </c>
      <c r="AY52" s="91">
        <f t="shared" ca="1" si="80"/>
        <v>0</v>
      </c>
      <c r="AZ52" s="102" t="str">
        <f t="shared" ca="1" si="81"/>
        <v/>
      </c>
      <c r="BA52" s="91">
        <f t="shared" ca="1" si="82"/>
        <v>0</v>
      </c>
      <c r="BB52" s="102" t="str">
        <f t="shared" ca="1" si="83"/>
        <v/>
      </c>
      <c r="BC52" s="94"/>
    </row>
    <row r="53" spans="2:55">
      <c r="B53" s="126" t="s">
        <v>23</v>
      </c>
      <c r="C53" s="127"/>
      <c r="D53" s="1" t="e">
        <f t="shared" si="47"/>
        <v>#REF!</v>
      </c>
      <c r="E53" s="1" t="e">
        <f t="shared" si="48"/>
        <v>#REF!</v>
      </c>
      <c r="F53" s="1" t="e">
        <f t="shared" si="49"/>
        <v>#REF!</v>
      </c>
      <c r="G53" s="30" t="e">
        <f t="shared" si="50"/>
        <v>#REF!</v>
      </c>
      <c r="I53" s="82" t="e">
        <f t="shared" si="51"/>
        <v>#REF!</v>
      </c>
      <c r="J53" s="78" t="e">
        <f t="shared" si="57"/>
        <v>#REF!</v>
      </c>
      <c r="K53" s="1" t="e">
        <f t="shared" si="58"/>
        <v>#REF!</v>
      </c>
      <c r="L53" s="1" t="e">
        <f t="shared" si="59"/>
        <v>#REF!</v>
      </c>
      <c r="M53" s="30" t="e">
        <f t="shared" si="60"/>
        <v>#REF!</v>
      </c>
      <c r="O53" s="69" t="e">
        <f>#REF!</f>
        <v>#REF!</v>
      </c>
      <c r="P53" s="46" t="e">
        <f>#REF!</f>
        <v>#REF!</v>
      </c>
      <c r="Q53" s="46" t="e">
        <f>#REF!</f>
        <v>#REF!</v>
      </c>
      <c r="R53" s="30" t="e">
        <f>#REF!</f>
        <v>#REF!</v>
      </c>
      <c r="S53" s="30"/>
      <c r="U53" s="126" t="s">
        <v>23</v>
      </c>
      <c r="V53" s="127"/>
      <c r="W53" s="1">
        <f t="shared" ca="1" si="52"/>
        <v>0</v>
      </c>
      <c r="X53" s="1">
        <f t="shared" ca="1" si="61"/>
        <v>0</v>
      </c>
      <c r="Y53" s="1">
        <f t="shared" ca="1" si="62"/>
        <v>0</v>
      </c>
      <c r="Z53" s="46">
        <f t="shared" ca="1" si="63"/>
        <v>0</v>
      </c>
      <c r="AA53" s="46">
        <f t="shared" ca="1" si="64"/>
        <v>0</v>
      </c>
      <c r="AB53" s="46">
        <f t="shared" ca="1" si="65"/>
        <v>0</v>
      </c>
      <c r="AC53" s="46">
        <f t="shared" ca="1" si="66"/>
        <v>0</v>
      </c>
      <c r="AD53" s="30">
        <f t="shared" ca="1" si="67"/>
        <v>0</v>
      </c>
      <c r="AF53" s="69">
        <f t="shared" ca="1" si="68"/>
        <v>0</v>
      </c>
      <c r="AG53" s="46">
        <f t="shared" ca="1" si="69"/>
        <v>0</v>
      </c>
      <c r="AH53" s="1">
        <f t="shared" ca="1" si="70"/>
        <v>0</v>
      </c>
      <c r="AI53" s="1">
        <f t="shared" ca="1" si="71"/>
        <v>0</v>
      </c>
      <c r="AJ53" s="46">
        <f t="shared" ca="1" si="72"/>
        <v>0</v>
      </c>
      <c r="AK53" s="30">
        <f t="shared" ca="1" si="73"/>
        <v>0</v>
      </c>
      <c r="AM53" s="49" t="str">
        <f t="shared" si="53"/>
        <v/>
      </c>
      <c r="AN53" s="55" t="str">
        <f t="shared" si="54"/>
        <v/>
      </c>
      <c r="AO53" s="55" t="str">
        <f t="shared" si="55"/>
        <v/>
      </c>
      <c r="AP53" s="55" t="str">
        <f t="shared" si="55"/>
        <v/>
      </c>
      <c r="AQ53" s="60" t="str">
        <f t="shared" si="74"/>
        <v/>
      </c>
      <c r="AS53" s="2">
        <f t="shared" ca="1" si="75"/>
        <v>0</v>
      </c>
      <c r="AT53" s="102" t="str">
        <f t="shared" ca="1" si="56"/>
        <v/>
      </c>
      <c r="AU53" s="91">
        <f t="shared" ca="1" si="76"/>
        <v>0</v>
      </c>
      <c r="AV53" s="102" t="str">
        <f t="shared" ca="1" si="77"/>
        <v/>
      </c>
      <c r="AW53" s="91">
        <f t="shared" ca="1" si="78"/>
        <v>0</v>
      </c>
      <c r="AX53" s="102" t="str">
        <f t="shared" ca="1" si="79"/>
        <v/>
      </c>
      <c r="AY53" s="91">
        <f t="shared" ca="1" si="80"/>
        <v>0</v>
      </c>
      <c r="AZ53" s="102" t="str">
        <f t="shared" ca="1" si="81"/>
        <v/>
      </c>
      <c r="BA53" s="91">
        <f t="shared" ca="1" si="82"/>
        <v>0</v>
      </c>
      <c r="BB53" s="102" t="str">
        <f t="shared" ca="1" si="83"/>
        <v/>
      </c>
      <c r="BC53" s="93"/>
    </row>
    <row r="54" spans="2:55">
      <c r="B54" s="122" t="s">
        <v>25</v>
      </c>
      <c r="C54" s="123"/>
      <c r="D54" s="8" t="e">
        <f t="shared" si="47"/>
        <v>#REF!</v>
      </c>
      <c r="E54" s="8" t="e">
        <f t="shared" si="48"/>
        <v>#REF!</v>
      </c>
      <c r="F54" s="8" t="e">
        <f t="shared" si="49"/>
        <v>#REF!</v>
      </c>
      <c r="G54" s="33" t="e">
        <f t="shared" si="50"/>
        <v>#REF!</v>
      </c>
      <c r="I54" s="32" t="e">
        <f t="shared" si="51"/>
        <v>#REF!</v>
      </c>
      <c r="J54" s="79" t="e">
        <f t="shared" si="57"/>
        <v>#REF!</v>
      </c>
      <c r="K54" s="8" t="e">
        <f t="shared" si="58"/>
        <v>#REF!</v>
      </c>
      <c r="L54" s="8" t="e">
        <f t="shared" si="59"/>
        <v>#REF!</v>
      </c>
      <c r="M54" s="33" t="e">
        <f t="shared" si="60"/>
        <v>#REF!</v>
      </c>
      <c r="O54" s="52" t="e">
        <f>#REF!</f>
        <v>#REF!</v>
      </c>
      <c r="P54" s="47" t="e">
        <f>#REF!</f>
        <v>#REF!</v>
      </c>
      <c r="Q54" s="47" t="e">
        <f>#REF!</f>
        <v>#REF!</v>
      </c>
      <c r="R54" s="33" t="e">
        <f>#REF!</f>
        <v>#REF!</v>
      </c>
      <c r="S54" s="33"/>
      <c r="U54" s="122" t="s">
        <v>25</v>
      </c>
      <c r="V54" s="123"/>
      <c r="W54" s="8">
        <f t="shared" ca="1" si="52"/>
        <v>0</v>
      </c>
      <c r="X54" s="8">
        <f t="shared" ca="1" si="61"/>
        <v>0</v>
      </c>
      <c r="Y54" s="8">
        <f t="shared" ca="1" si="62"/>
        <v>0</v>
      </c>
      <c r="Z54" s="47">
        <f t="shared" ca="1" si="63"/>
        <v>0</v>
      </c>
      <c r="AA54" s="47">
        <f t="shared" ca="1" si="64"/>
        <v>0</v>
      </c>
      <c r="AB54" s="47">
        <f t="shared" ca="1" si="65"/>
        <v>0</v>
      </c>
      <c r="AC54" s="47">
        <f t="shared" ca="1" si="66"/>
        <v>0</v>
      </c>
      <c r="AD54" s="33">
        <f t="shared" ca="1" si="67"/>
        <v>0</v>
      </c>
      <c r="AF54" s="52">
        <f t="shared" ca="1" si="68"/>
        <v>0</v>
      </c>
      <c r="AG54" s="47">
        <f t="shared" ca="1" si="69"/>
        <v>0</v>
      </c>
      <c r="AH54" s="8">
        <f t="shared" ca="1" si="70"/>
        <v>0</v>
      </c>
      <c r="AI54" s="8">
        <f t="shared" ca="1" si="71"/>
        <v>0</v>
      </c>
      <c r="AJ54" s="47">
        <f t="shared" ca="1" si="72"/>
        <v>0</v>
      </c>
      <c r="AK54" s="33">
        <f t="shared" ca="1" si="73"/>
        <v>0</v>
      </c>
      <c r="AM54" s="52" t="str">
        <f t="shared" si="53"/>
        <v/>
      </c>
      <c r="AN54" s="47" t="str">
        <f t="shared" si="54"/>
        <v/>
      </c>
      <c r="AO54" s="47" t="str">
        <f t="shared" si="55"/>
        <v/>
      </c>
      <c r="AP54" s="47" t="str">
        <f t="shared" si="55"/>
        <v/>
      </c>
      <c r="AQ54" s="33" t="str">
        <f t="shared" si="74"/>
        <v/>
      </c>
      <c r="AS54" s="32">
        <f t="shared" ca="1" si="75"/>
        <v>0</v>
      </c>
      <c r="AT54" s="103" t="str">
        <f t="shared" ca="1" si="56"/>
        <v/>
      </c>
      <c r="AU54" s="72">
        <f t="shared" ca="1" si="76"/>
        <v>0</v>
      </c>
      <c r="AV54" s="103" t="str">
        <f t="shared" ca="1" si="77"/>
        <v/>
      </c>
      <c r="AW54" s="72">
        <f t="shared" ca="1" si="78"/>
        <v>0</v>
      </c>
      <c r="AX54" s="103" t="str">
        <f t="shared" ca="1" si="79"/>
        <v/>
      </c>
      <c r="AY54" s="72">
        <f t="shared" ca="1" si="80"/>
        <v>0</v>
      </c>
      <c r="AZ54" s="103" t="str">
        <f t="shared" ca="1" si="81"/>
        <v/>
      </c>
      <c r="BA54" s="72">
        <f t="shared" ca="1" si="82"/>
        <v>0</v>
      </c>
      <c r="BB54" s="103" t="str">
        <f t="shared" ca="1" si="83"/>
        <v/>
      </c>
      <c r="BC54" s="95"/>
    </row>
    <row r="55" spans="2:55">
      <c r="B55" s="122" t="s">
        <v>26</v>
      </c>
      <c r="C55" s="123"/>
      <c r="D55" s="8" t="e">
        <f t="shared" si="47"/>
        <v>#REF!</v>
      </c>
      <c r="E55" s="8" t="e">
        <f t="shared" si="48"/>
        <v>#REF!</v>
      </c>
      <c r="F55" s="8" t="e">
        <f t="shared" si="49"/>
        <v>#REF!</v>
      </c>
      <c r="G55" s="33" t="e">
        <f t="shared" si="50"/>
        <v>#REF!</v>
      </c>
      <c r="I55" s="32" t="e">
        <f t="shared" si="51"/>
        <v>#REF!</v>
      </c>
      <c r="J55" s="79" t="e">
        <f t="shared" si="57"/>
        <v>#REF!</v>
      </c>
      <c r="K55" s="8" t="e">
        <f t="shared" si="58"/>
        <v>#REF!</v>
      </c>
      <c r="L55" s="8" t="e">
        <f t="shared" si="59"/>
        <v>#REF!</v>
      </c>
      <c r="M55" s="33" t="e">
        <f t="shared" si="60"/>
        <v>#REF!</v>
      </c>
      <c r="O55" s="52" t="e">
        <f>#REF!</f>
        <v>#REF!</v>
      </c>
      <c r="P55" s="47" t="e">
        <f>#REF!</f>
        <v>#REF!</v>
      </c>
      <c r="Q55" s="47" t="e">
        <f>#REF!</f>
        <v>#REF!</v>
      </c>
      <c r="R55" s="33" t="e">
        <f>#REF!</f>
        <v>#REF!</v>
      </c>
      <c r="S55" s="33"/>
      <c r="U55" s="122" t="s">
        <v>26</v>
      </c>
      <c r="V55" s="123"/>
      <c r="W55" s="8">
        <f t="shared" ca="1" si="52"/>
        <v>0</v>
      </c>
      <c r="X55" s="8">
        <f t="shared" ca="1" si="61"/>
        <v>0</v>
      </c>
      <c r="Y55" s="8">
        <f t="shared" ca="1" si="62"/>
        <v>0</v>
      </c>
      <c r="Z55" s="47">
        <f t="shared" ca="1" si="63"/>
        <v>0</v>
      </c>
      <c r="AA55" s="47">
        <f t="shared" ca="1" si="64"/>
        <v>0</v>
      </c>
      <c r="AB55" s="47">
        <f t="shared" ca="1" si="65"/>
        <v>0</v>
      </c>
      <c r="AC55" s="47">
        <f t="shared" ca="1" si="66"/>
        <v>0</v>
      </c>
      <c r="AD55" s="33">
        <f t="shared" ca="1" si="67"/>
        <v>0</v>
      </c>
      <c r="AF55" s="52">
        <f t="shared" ca="1" si="68"/>
        <v>0</v>
      </c>
      <c r="AG55" s="47">
        <f t="shared" ca="1" si="69"/>
        <v>0</v>
      </c>
      <c r="AH55" s="8">
        <f t="shared" ca="1" si="70"/>
        <v>0</v>
      </c>
      <c r="AI55" s="8">
        <f t="shared" ca="1" si="71"/>
        <v>0</v>
      </c>
      <c r="AJ55" s="47">
        <f t="shared" ca="1" si="72"/>
        <v>0</v>
      </c>
      <c r="AK55" s="33">
        <f t="shared" ca="1" si="73"/>
        <v>0</v>
      </c>
      <c r="AM55" s="52" t="str">
        <f t="shared" si="53"/>
        <v/>
      </c>
      <c r="AN55" s="47" t="str">
        <f t="shared" si="54"/>
        <v/>
      </c>
      <c r="AO55" s="47" t="str">
        <f t="shared" si="55"/>
        <v/>
      </c>
      <c r="AP55" s="47" t="str">
        <f t="shared" si="55"/>
        <v/>
      </c>
      <c r="AQ55" s="33" t="str">
        <f t="shared" si="74"/>
        <v/>
      </c>
      <c r="AS55" s="32">
        <f t="shared" ca="1" si="75"/>
        <v>0</v>
      </c>
      <c r="AT55" s="103" t="str">
        <f t="shared" ca="1" si="56"/>
        <v/>
      </c>
      <c r="AU55" s="72">
        <f t="shared" ca="1" si="76"/>
        <v>0</v>
      </c>
      <c r="AV55" s="103" t="str">
        <f t="shared" ca="1" si="77"/>
        <v/>
      </c>
      <c r="AW55" s="72">
        <f t="shared" ca="1" si="78"/>
        <v>0</v>
      </c>
      <c r="AX55" s="103" t="str">
        <f t="shared" ca="1" si="79"/>
        <v/>
      </c>
      <c r="AY55" s="72">
        <f t="shared" ca="1" si="80"/>
        <v>0</v>
      </c>
      <c r="AZ55" s="103" t="str">
        <f t="shared" ca="1" si="81"/>
        <v/>
      </c>
      <c r="BA55" s="72">
        <f t="shared" ca="1" si="82"/>
        <v>0</v>
      </c>
      <c r="BB55" s="103" t="str">
        <f t="shared" ca="1" si="83"/>
        <v/>
      </c>
      <c r="BC55" s="95"/>
    </row>
    <row r="56" spans="2:55">
      <c r="B56" s="124" t="s">
        <v>24</v>
      </c>
      <c r="C56" s="125"/>
      <c r="D56" s="39" t="e">
        <f t="shared" si="47"/>
        <v>#REF!</v>
      </c>
      <c r="E56" s="39" t="e">
        <f t="shared" si="48"/>
        <v>#REF!</v>
      </c>
      <c r="F56" s="39" t="e">
        <f t="shared" si="49"/>
        <v>#REF!</v>
      </c>
      <c r="G56" s="35" t="e">
        <f t="shared" si="50"/>
        <v>#REF!</v>
      </c>
      <c r="I56" s="34" t="e">
        <f t="shared" si="51"/>
        <v>#REF!</v>
      </c>
      <c r="J56" s="80" t="e">
        <f t="shared" si="57"/>
        <v>#REF!</v>
      </c>
      <c r="K56" s="39" t="e">
        <f t="shared" si="58"/>
        <v>#REF!</v>
      </c>
      <c r="L56" s="39" t="e">
        <f t="shared" si="59"/>
        <v>#REF!</v>
      </c>
      <c r="M56" s="35" t="e">
        <f t="shared" si="60"/>
        <v>#REF!</v>
      </c>
      <c r="O56" s="53" t="e">
        <f>#REF!</f>
        <v>#REF!</v>
      </c>
      <c r="P56" s="48" t="e">
        <f>#REF!</f>
        <v>#REF!</v>
      </c>
      <c r="Q56" s="48" t="e">
        <f>#REF!</f>
        <v>#REF!</v>
      </c>
      <c r="R56" s="35" t="e">
        <f>#REF!</f>
        <v>#REF!</v>
      </c>
      <c r="S56" s="35"/>
      <c r="U56" s="124" t="s">
        <v>24</v>
      </c>
      <c r="V56" s="125"/>
      <c r="W56" s="39">
        <f t="shared" ca="1" si="52"/>
        <v>0</v>
      </c>
      <c r="X56" s="39">
        <f t="shared" ca="1" si="61"/>
        <v>0</v>
      </c>
      <c r="Y56" s="39">
        <f t="shared" ca="1" si="62"/>
        <v>0</v>
      </c>
      <c r="Z56" s="48">
        <f t="shared" ca="1" si="63"/>
        <v>0</v>
      </c>
      <c r="AA56" s="48">
        <f t="shared" ca="1" si="64"/>
        <v>0</v>
      </c>
      <c r="AB56" s="48">
        <f t="shared" ca="1" si="65"/>
        <v>0</v>
      </c>
      <c r="AC56" s="48">
        <f t="shared" ca="1" si="66"/>
        <v>0</v>
      </c>
      <c r="AD56" s="35">
        <f t="shared" ca="1" si="67"/>
        <v>0</v>
      </c>
      <c r="AF56" s="53">
        <f t="shared" ca="1" si="68"/>
        <v>0</v>
      </c>
      <c r="AG56" s="48">
        <f t="shared" ca="1" si="69"/>
        <v>0</v>
      </c>
      <c r="AH56" s="39">
        <f t="shared" ca="1" si="70"/>
        <v>0</v>
      </c>
      <c r="AI56" s="39">
        <f t="shared" ca="1" si="71"/>
        <v>0</v>
      </c>
      <c r="AJ56" s="48">
        <f t="shared" ca="1" si="72"/>
        <v>0</v>
      </c>
      <c r="AK56" s="35">
        <f t="shared" ca="1" si="73"/>
        <v>0</v>
      </c>
      <c r="AM56" s="53" t="str">
        <f t="shared" si="53"/>
        <v/>
      </c>
      <c r="AN56" s="48" t="str">
        <f t="shared" si="54"/>
        <v/>
      </c>
      <c r="AO56" s="48" t="str">
        <f t="shared" si="55"/>
        <v/>
      </c>
      <c r="AP56" s="48" t="str">
        <f t="shared" si="55"/>
        <v/>
      </c>
      <c r="AQ56" s="35" t="str">
        <f t="shared" si="74"/>
        <v/>
      </c>
      <c r="AS56" s="34">
        <f t="shared" ca="1" si="75"/>
        <v>0</v>
      </c>
      <c r="AT56" s="104" t="str">
        <f t="shared" ca="1" si="56"/>
        <v/>
      </c>
      <c r="AU56" s="73">
        <f t="shared" ca="1" si="76"/>
        <v>0</v>
      </c>
      <c r="AV56" s="104" t="str">
        <f t="shared" ca="1" si="77"/>
        <v/>
      </c>
      <c r="AW56" s="73">
        <f t="shared" ca="1" si="78"/>
        <v>0</v>
      </c>
      <c r="AX56" s="104" t="str">
        <f t="shared" ca="1" si="79"/>
        <v/>
      </c>
      <c r="AY56" s="73">
        <f t="shared" ca="1" si="80"/>
        <v>0</v>
      </c>
      <c r="AZ56" s="104" t="str">
        <f t="shared" ca="1" si="81"/>
        <v/>
      </c>
      <c r="BA56" s="73">
        <f t="shared" ca="1" si="82"/>
        <v>0</v>
      </c>
      <c r="BB56" s="104" t="str">
        <f t="shared" ca="1" si="83"/>
        <v/>
      </c>
      <c r="BC56" s="96"/>
    </row>
    <row r="62" spans="2:55" customFormat="1">
      <c r="N62" s="9"/>
    </row>
    <row r="63" spans="2:55" customFormat="1">
      <c r="N63" s="9"/>
    </row>
    <row r="64" spans="2:55" customFormat="1">
      <c r="N64" s="9"/>
    </row>
    <row r="65" spans="14:14" customFormat="1">
      <c r="N65" s="9"/>
    </row>
    <row r="66" spans="14:14" customFormat="1">
      <c r="N66" s="9"/>
    </row>
    <row r="67" spans="14:14" customFormat="1">
      <c r="N67" s="9"/>
    </row>
    <row r="68" spans="14:14" customFormat="1">
      <c r="N68" s="9"/>
    </row>
    <row r="69" spans="14:14" customFormat="1">
      <c r="N69" s="9"/>
    </row>
    <row r="70" spans="14:14" customFormat="1">
      <c r="N70" s="9"/>
    </row>
    <row r="71" spans="14:14" customFormat="1">
      <c r="N71" s="9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4" activePane="bottomLeft" state="frozen"/>
      <selection pane="bottomLeft" activeCell="I4" sqref="I4:L16"/>
    </sheetView>
  </sheetViews>
  <sheetFormatPr defaultRowHeight="15"/>
  <cols>
    <col min="1" max="1" width="7.7109375" style="3" bestFit="1" customWidth="1"/>
    <col min="2" max="7" width="10.7109375" style="3" customWidth="1"/>
    <col min="8" max="8" width="1.7109375" customWidth="1"/>
    <col min="9" max="9" width="10.7109375" style="13" customWidth="1"/>
    <col min="10" max="13" width="10.7109375" style="3" customWidth="1"/>
    <col min="14" max="14" width="1.7109375" style="9" customWidth="1"/>
    <col min="15" max="18" width="10.7109375" style="3" customWidth="1"/>
    <col min="19" max="19" width="25.7109375" style="3" customWidth="1"/>
    <col min="20" max="20" width="4.85546875" style="3" bestFit="1" customWidth="1"/>
    <col min="21" max="21" width="10.7109375" style="3" customWidth="1"/>
    <col min="22" max="22" width="11.42578125" style="3" bestFit="1" customWidth="1"/>
    <col min="23" max="30" width="10.7109375" style="3" customWidth="1"/>
    <col min="31" max="31" width="1.7109375" customWidth="1"/>
    <col min="32" max="37" width="10.7109375" style="3" customWidth="1"/>
    <col min="38" max="38" width="1.7109375" customWidth="1"/>
    <col min="39" max="43" width="10.7109375" style="3" customWidth="1"/>
    <col min="44" max="44" width="1.7109375" customWidth="1"/>
    <col min="45" max="54" width="10.7109375" style="3" customWidth="1"/>
    <col min="55" max="55" width="27.140625" style="3" bestFit="1" customWidth="1"/>
    <col min="56" max="16384" width="9.140625" style="3"/>
  </cols>
  <sheetData>
    <row r="1" spans="2:55" ht="20.100000000000001" customHeight="1">
      <c r="B1" s="130" t="s">
        <v>49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U1" s="130" t="s">
        <v>50</v>
      </c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</row>
    <row r="2" spans="2:55" ht="15" customHeight="1">
      <c r="B2" s="131" t="s">
        <v>5</v>
      </c>
      <c r="C2" s="132"/>
      <c r="D2" s="135" t="s">
        <v>31</v>
      </c>
      <c r="E2" s="136"/>
      <c r="F2" s="136"/>
      <c r="G2" s="137"/>
      <c r="I2" s="131" t="s">
        <v>34</v>
      </c>
      <c r="J2" s="132"/>
      <c r="K2" s="132"/>
      <c r="L2" s="132"/>
      <c r="M2" s="138"/>
      <c r="N2"/>
      <c r="O2" s="139" t="s">
        <v>33</v>
      </c>
      <c r="P2" s="140"/>
      <c r="Q2" s="140"/>
      <c r="R2" s="141"/>
      <c r="S2" s="142" t="s">
        <v>9</v>
      </c>
      <c r="U2" s="131" t="s">
        <v>5</v>
      </c>
      <c r="V2" s="132"/>
      <c r="W2" s="135" t="s">
        <v>31</v>
      </c>
      <c r="X2" s="136"/>
      <c r="Y2" s="136"/>
      <c r="Z2" s="136"/>
      <c r="AA2" s="136"/>
      <c r="AB2" s="136"/>
      <c r="AC2" s="136"/>
      <c r="AD2" s="137"/>
      <c r="AF2" s="144" t="s">
        <v>34</v>
      </c>
      <c r="AG2" s="136"/>
      <c r="AH2" s="136"/>
      <c r="AI2" s="136"/>
      <c r="AJ2" s="136"/>
      <c r="AK2" s="137"/>
      <c r="AM2" s="146" t="s">
        <v>33</v>
      </c>
      <c r="AN2" s="147"/>
      <c r="AO2" s="147"/>
      <c r="AP2" s="147"/>
      <c r="AQ2" s="148"/>
      <c r="AS2" s="146" t="s">
        <v>29</v>
      </c>
      <c r="AT2" s="148" t="s">
        <v>30</v>
      </c>
      <c r="AU2" s="146" t="s">
        <v>37</v>
      </c>
      <c r="AV2" s="148" t="s">
        <v>36</v>
      </c>
      <c r="AW2" s="146" t="s">
        <v>45</v>
      </c>
      <c r="AX2" s="148" t="s">
        <v>46</v>
      </c>
      <c r="AY2" s="146" t="s">
        <v>38</v>
      </c>
      <c r="AZ2" s="148" t="s">
        <v>39</v>
      </c>
      <c r="BA2" s="146" t="s">
        <v>40</v>
      </c>
      <c r="BB2" s="148" t="s">
        <v>41</v>
      </c>
      <c r="BC2" s="138" t="s">
        <v>9</v>
      </c>
    </row>
    <row r="3" spans="2:55" ht="30">
      <c r="B3" s="133"/>
      <c r="C3" s="134"/>
      <c r="D3" s="70" t="s">
        <v>3</v>
      </c>
      <c r="E3" s="70" t="s">
        <v>4</v>
      </c>
      <c r="F3" s="70" t="s">
        <v>0</v>
      </c>
      <c r="G3" s="14" t="s">
        <v>6</v>
      </c>
      <c r="I3" s="116" t="s">
        <v>35</v>
      </c>
      <c r="J3" s="63" t="s">
        <v>3</v>
      </c>
      <c r="K3" s="70" t="s">
        <v>4</v>
      </c>
      <c r="L3" s="70" t="s">
        <v>0</v>
      </c>
      <c r="M3" s="14" t="s">
        <v>6</v>
      </c>
      <c r="N3"/>
      <c r="O3" s="116" t="s">
        <v>32</v>
      </c>
      <c r="P3" s="59" t="s">
        <v>3</v>
      </c>
      <c r="Q3" s="59" t="s">
        <v>4</v>
      </c>
      <c r="R3" s="115" t="s">
        <v>0</v>
      </c>
      <c r="S3" s="143"/>
      <c r="U3" s="133"/>
      <c r="V3" s="134"/>
      <c r="W3" s="70" t="s">
        <v>3</v>
      </c>
      <c r="X3" s="70" t="s">
        <v>4</v>
      </c>
      <c r="Y3" s="76" t="s">
        <v>0</v>
      </c>
      <c r="Z3" s="41" t="s">
        <v>2</v>
      </c>
      <c r="AA3" s="59" t="s">
        <v>42</v>
      </c>
      <c r="AB3" s="59" t="s">
        <v>44</v>
      </c>
      <c r="AC3" s="59" t="s">
        <v>43</v>
      </c>
      <c r="AD3" s="14" t="s">
        <v>6</v>
      </c>
      <c r="AF3" s="75" t="s">
        <v>32</v>
      </c>
      <c r="AG3" s="76" t="s">
        <v>3</v>
      </c>
      <c r="AH3" s="70" t="s">
        <v>4</v>
      </c>
      <c r="AI3" s="70" t="s">
        <v>0</v>
      </c>
      <c r="AJ3" s="59" t="s">
        <v>43</v>
      </c>
      <c r="AK3" s="14" t="s">
        <v>6</v>
      </c>
      <c r="AM3" s="116" t="s">
        <v>32</v>
      </c>
      <c r="AN3" s="76" t="s">
        <v>3</v>
      </c>
      <c r="AO3" s="76" t="s">
        <v>4</v>
      </c>
      <c r="AP3" s="76" t="s">
        <v>0</v>
      </c>
      <c r="AQ3" s="115" t="s">
        <v>43</v>
      </c>
      <c r="AS3" s="149"/>
      <c r="AT3" s="150"/>
      <c r="AU3" s="149"/>
      <c r="AV3" s="150"/>
      <c r="AW3" s="149"/>
      <c r="AX3" s="150"/>
      <c r="AY3" s="149"/>
      <c r="AZ3" s="150"/>
      <c r="BA3" s="149"/>
      <c r="BB3" s="150"/>
      <c r="BC3" s="145"/>
    </row>
    <row r="4" spans="2:55" s="89" customFormat="1">
      <c r="B4" s="17">
        <f>C4</f>
        <v>42173</v>
      </c>
      <c r="C4" s="4">
        <v>42173</v>
      </c>
      <c r="D4" s="5">
        <f>D51</f>
        <v>7635.3431694012806</v>
      </c>
      <c r="E4" s="5">
        <f t="shared" ref="E4:F6" si="0">E51</f>
        <v>1030.4800153838075</v>
      </c>
      <c r="F4" s="5">
        <f t="shared" si="0"/>
        <v>1347.4297383160128</v>
      </c>
      <c r="G4" s="18">
        <f>SUM(D4:F4)</f>
        <v>10013.252923101099</v>
      </c>
      <c r="H4" s="9"/>
      <c r="I4" s="25" t="e">
        <f>I51</f>
        <v>#REF!</v>
      </c>
      <c r="J4" s="65" t="e">
        <f>J51</f>
        <v>#REF!</v>
      </c>
      <c r="K4" s="11" t="e">
        <f>K51</f>
        <v>#REF!</v>
      </c>
      <c r="L4" s="11" t="e">
        <f>L51</f>
        <v>#REF!</v>
      </c>
      <c r="M4" s="18" t="e">
        <f>SUM(J4:L4)</f>
        <v>#REF!</v>
      </c>
      <c r="N4" s="9"/>
      <c r="O4" s="50" t="e">
        <f>O47</f>
        <v>#REF!</v>
      </c>
      <c r="P4" s="56" t="e">
        <f>P47</f>
        <v>#REF!</v>
      </c>
      <c r="Q4" s="56" t="e">
        <f>Q47</f>
        <v>#REF!</v>
      </c>
      <c r="R4" s="61" t="e">
        <f>R47</f>
        <v>#REF!</v>
      </c>
      <c r="S4" s="26"/>
      <c r="U4" s="17">
        <f>V4</f>
        <v>42173</v>
      </c>
      <c r="V4" s="4">
        <f>C4</f>
        <v>42173</v>
      </c>
      <c r="W4" s="5"/>
      <c r="X4" s="5"/>
      <c r="Y4" s="5"/>
      <c r="Z4" s="43"/>
      <c r="AA4" s="43"/>
      <c r="AB4" s="43"/>
      <c r="AC4" s="43">
        <f>SUM(AA4:AB4)</f>
        <v>0</v>
      </c>
      <c r="AD4" s="18">
        <f t="shared" ref="AD4:AD16" si="1">SUM(W4:Z4, AC4)</f>
        <v>0</v>
      </c>
      <c r="AE4" s="9"/>
      <c r="AF4" s="50"/>
      <c r="AG4" s="11"/>
      <c r="AH4" s="11"/>
      <c r="AI4" s="11"/>
      <c r="AJ4" s="56"/>
      <c r="AK4" s="18">
        <f t="shared" ref="AK4:AK16" si="2">SUM(AG4:AJ4)</f>
        <v>0</v>
      </c>
      <c r="AL4" s="9"/>
      <c r="AM4" s="25" t="str">
        <f t="shared" ref="AM4:AM16" si="3">IFERROR(W4/AF4, "")</f>
        <v/>
      </c>
      <c r="AN4" s="11" t="str">
        <f t="shared" ref="AN4:AP16" si="4">IFERROR(W4/AG4,"")</f>
        <v/>
      </c>
      <c r="AO4" s="11" t="str">
        <f t="shared" si="4"/>
        <v/>
      </c>
      <c r="AP4" s="11" t="str">
        <f t="shared" si="4"/>
        <v/>
      </c>
      <c r="AQ4" s="61" t="str">
        <f>IFERROR(AC4/AJ4,"")</f>
        <v/>
      </c>
      <c r="AR4" s="9"/>
      <c r="AS4" s="25"/>
      <c r="AT4" s="87" t="str">
        <f>IFERROR(AS4/AD4, "")</f>
        <v/>
      </c>
      <c r="AU4" s="25"/>
      <c r="AV4" s="87" t="str">
        <f>IFERROR(AU4/AD4, "")</f>
        <v/>
      </c>
      <c r="AW4" s="25">
        <f>(10%*AA4)+(8%*AB4)</f>
        <v>0</v>
      </c>
      <c r="AX4" s="87" t="str">
        <f>IFERROR(AW4/AD4, "")</f>
        <v/>
      </c>
      <c r="AY4" s="25"/>
      <c r="AZ4" s="87" t="str">
        <f>IFERROR(AY4/AD4, "")</f>
        <v/>
      </c>
      <c r="BA4" s="25"/>
      <c r="BB4" s="87" t="str">
        <f>IFERROR(BA4/AD4, "")</f>
        <v/>
      </c>
      <c r="BC4" s="84"/>
    </row>
    <row r="5" spans="2:55" s="89" customFormat="1">
      <c r="B5" s="17">
        <f t="shared" ref="B5:B16" si="5">C5</f>
        <v>42174</v>
      </c>
      <c r="C5" s="4">
        <v>42174</v>
      </c>
      <c r="D5" s="5">
        <f>D52</f>
        <v>7635.3431694012806</v>
      </c>
      <c r="E5" s="5">
        <f t="shared" si="0"/>
        <v>1030.4800153838075</v>
      </c>
      <c r="F5" s="5">
        <f t="shared" si="0"/>
        <v>1347.4297383160128</v>
      </c>
      <c r="G5" s="18">
        <f t="shared" ref="G5:G16" si="6">SUM(D5:F5)</f>
        <v>10013.252923101099</v>
      </c>
      <c r="H5" s="9"/>
      <c r="I5" s="25" t="e">
        <f t="shared" ref="I5:L6" si="7">I52</f>
        <v>#REF!</v>
      </c>
      <c r="J5" s="65" t="e">
        <f t="shared" si="7"/>
        <v>#REF!</v>
      </c>
      <c r="K5" s="11" t="e">
        <f t="shared" si="7"/>
        <v>#REF!</v>
      </c>
      <c r="L5" s="11" t="e">
        <f t="shared" si="7"/>
        <v>#REF!</v>
      </c>
      <c r="M5" s="18" t="e">
        <f t="shared" ref="M5:M16" si="8">SUM(J5:L5)</f>
        <v>#REF!</v>
      </c>
      <c r="N5" s="9"/>
      <c r="O5" s="50" t="e">
        <f t="shared" ref="O5:R10" si="9">O48</f>
        <v>#REF!</v>
      </c>
      <c r="P5" s="56" t="e">
        <f t="shared" si="9"/>
        <v>#REF!</v>
      </c>
      <c r="Q5" s="56" t="e">
        <f t="shared" si="9"/>
        <v>#REF!</v>
      </c>
      <c r="R5" s="61" t="e">
        <f t="shared" si="9"/>
        <v>#REF!</v>
      </c>
      <c r="S5" s="26"/>
      <c r="U5" s="17">
        <f t="shared" ref="U5:U16" si="10">V5</f>
        <v>42174</v>
      </c>
      <c r="V5" s="4">
        <f t="shared" ref="V5:V16" si="11">C5</f>
        <v>42174</v>
      </c>
      <c r="W5" s="5"/>
      <c r="X5" s="5"/>
      <c r="Y5" s="5"/>
      <c r="Z5" s="43"/>
      <c r="AA5" s="43"/>
      <c r="AB5" s="43"/>
      <c r="AC5" s="43">
        <f t="shared" ref="AC5:AC16" si="12">SUM(AA5:AB5)</f>
        <v>0</v>
      </c>
      <c r="AD5" s="18">
        <f t="shared" si="1"/>
        <v>0</v>
      </c>
      <c r="AE5" s="9"/>
      <c r="AF5" s="50"/>
      <c r="AG5" s="11"/>
      <c r="AH5" s="11"/>
      <c r="AI5" s="11"/>
      <c r="AJ5" s="56"/>
      <c r="AK5" s="18">
        <f t="shared" si="2"/>
        <v>0</v>
      </c>
      <c r="AL5" s="9"/>
      <c r="AM5" s="25" t="str">
        <f t="shared" si="3"/>
        <v/>
      </c>
      <c r="AN5" s="11" t="str">
        <f t="shared" si="4"/>
        <v/>
      </c>
      <c r="AO5" s="11" t="str">
        <f t="shared" si="4"/>
        <v/>
      </c>
      <c r="AP5" s="11" t="str">
        <f t="shared" si="4"/>
        <v/>
      </c>
      <c r="AQ5" s="61" t="str">
        <f t="shared" ref="AQ5:AQ16" si="13">IFERROR(AC5/AJ5,"")</f>
        <v/>
      </c>
      <c r="AR5" s="9"/>
      <c r="AS5" s="25"/>
      <c r="AT5" s="87" t="str">
        <f t="shared" ref="AT5:AT16" si="14">IFERROR(AS5/AD5, "")</f>
        <v/>
      </c>
      <c r="AU5" s="25"/>
      <c r="AV5" s="87" t="str">
        <f t="shared" ref="AV5:AV16" si="15">IFERROR(AU5/AD5, "")</f>
        <v/>
      </c>
      <c r="AW5" s="25">
        <f t="shared" ref="AW5:AW16" si="16">(10%*AA5)+(8%*AB5)</f>
        <v>0</v>
      </c>
      <c r="AX5" s="87" t="str">
        <f t="shared" ref="AX5:AX16" si="17">IFERROR(AW5/AD5, "")</f>
        <v/>
      </c>
      <c r="AY5" s="25"/>
      <c r="AZ5" s="87" t="str">
        <f t="shared" ref="AZ5:AZ16" si="18">IFERROR(AY5/AD5, "")</f>
        <v/>
      </c>
      <c r="BA5" s="25"/>
      <c r="BB5" s="87" t="str">
        <f t="shared" ref="BB5:BB16" si="19">IFERROR(BA5/AD5, "")</f>
        <v/>
      </c>
      <c r="BC5" s="84"/>
    </row>
    <row r="6" spans="2:55" s="89" customFormat="1">
      <c r="B6" s="17">
        <f t="shared" si="5"/>
        <v>42175</v>
      </c>
      <c r="C6" s="4">
        <v>42175</v>
      </c>
      <c r="D6" s="5">
        <f>D53</f>
        <v>7635.3431694012806</v>
      </c>
      <c r="E6" s="5">
        <f t="shared" si="0"/>
        <v>1030.4800153838075</v>
      </c>
      <c r="F6" s="5">
        <f t="shared" si="0"/>
        <v>1347.4297383160128</v>
      </c>
      <c r="G6" s="18">
        <f t="shared" si="6"/>
        <v>10013.252923101099</v>
      </c>
      <c r="H6" s="9"/>
      <c r="I6" s="25" t="e">
        <f t="shared" si="7"/>
        <v>#REF!</v>
      </c>
      <c r="J6" s="65" t="e">
        <f t="shared" si="7"/>
        <v>#REF!</v>
      </c>
      <c r="K6" s="11" t="e">
        <f t="shared" si="7"/>
        <v>#REF!</v>
      </c>
      <c r="L6" s="11" t="e">
        <f t="shared" si="7"/>
        <v>#REF!</v>
      </c>
      <c r="M6" s="18" t="e">
        <f t="shared" si="8"/>
        <v>#REF!</v>
      </c>
      <c r="N6" s="9"/>
      <c r="O6" s="50" t="e">
        <f t="shared" si="9"/>
        <v>#REF!</v>
      </c>
      <c r="P6" s="56" t="e">
        <f t="shared" si="9"/>
        <v>#REF!</v>
      </c>
      <c r="Q6" s="56" t="e">
        <f t="shared" si="9"/>
        <v>#REF!</v>
      </c>
      <c r="R6" s="61" t="e">
        <f t="shared" si="9"/>
        <v>#REF!</v>
      </c>
      <c r="S6" s="26"/>
      <c r="U6" s="17">
        <f t="shared" si="10"/>
        <v>42175</v>
      </c>
      <c r="V6" s="4">
        <f t="shared" si="11"/>
        <v>42175</v>
      </c>
      <c r="W6" s="5"/>
      <c r="X6" s="5"/>
      <c r="Y6" s="5"/>
      <c r="Z6" s="43"/>
      <c r="AA6" s="43"/>
      <c r="AB6" s="43"/>
      <c r="AC6" s="43">
        <f t="shared" si="12"/>
        <v>0</v>
      </c>
      <c r="AD6" s="18">
        <f t="shared" si="1"/>
        <v>0</v>
      </c>
      <c r="AE6" s="9"/>
      <c r="AF6" s="50"/>
      <c r="AG6" s="11"/>
      <c r="AH6" s="11"/>
      <c r="AI6" s="11"/>
      <c r="AJ6" s="56"/>
      <c r="AK6" s="18">
        <f t="shared" si="2"/>
        <v>0</v>
      </c>
      <c r="AL6" s="9"/>
      <c r="AM6" s="25" t="str">
        <f t="shared" si="3"/>
        <v/>
      </c>
      <c r="AN6" s="11" t="str">
        <f t="shared" si="4"/>
        <v/>
      </c>
      <c r="AO6" s="11" t="str">
        <f t="shared" si="4"/>
        <v/>
      </c>
      <c r="AP6" s="11" t="str">
        <f t="shared" si="4"/>
        <v/>
      </c>
      <c r="AQ6" s="61" t="str">
        <f t="shared" si="13"/>
        <v/>
      </c>
      <c r="AR6" s="9"/>
      <c r="AS6" s="25"/>
      <c r="AT6" s="87" t="str">
        <f t="shared" si="14"/>
        <v/>
      </c>
      <c r="AU6" s="25"/>
      <c r="AV6" s="87" t="str">
        <f t="shared" si="15"/>
        <v/>
      </c>
      <c r="AW6" s="25">
        <f t="shared" si="16"/>
        <v>0</v>
      </c>
      <c r="AX6" s="87" t="str">
        <f t="shared" si="17"/>
        <v/>
      </c>
      <c r="AY6" s="25"/>
      <c r="AZ6" s="87" t="str">
        <f t="shared" si="18"/>
        <v/>
      </c>
      <c r="BA6" s="25"/>
      <c r="BB6" s="87" t="str">
        <f t="shared" si="19"/>
        <v/>
      </c>
      <c r="BC6" s="84"/>
    </row>
    <row r="7" spans="2:55" s="89" customFormat="1">
      <c r="B7" s="15">
        <f t="shared" si="5"/>
        <v>42176</v>
      </c>
      <c r="C7" s="6">
        <v>42176</v>
      </c>
      <c r="D7" s="7">
        <f>D47</f>
        <v>6544.579859486812</v>
      </c>
      <c r="E7" s="7">
        <f>E47</f>
        <v>956.87429999924984</v>
      </c>
      <c r="F7" s="7">
        <f>F47</f>
        <v>1469.9233508901959</v>
      </c>
      <c r="G7" s="16">
        <f t="shared" si="6"/>
        <v>8971.3775103762582</v>
      </c>
      <c r="H7" s="9"/>
      <c r="I7" s="23" t="e">
        <f>I47</f>
        <v>#REF!</v>
      </c>
      <c r="J7" s="64" t="e">
        <f>J47</f>
        <v>#REF!</v>
      </c>
      <c r="K7" s="10" t="e">
        <f>K47</f>
        <v>#REF!</v>
      </c>
      <c r="L7" s="10" t="e">
        <f>L47</f>
        <v>#REF!</v>
      </c>
      <c r="M7" s="16" t="e">
        <f t="shared" si="8"/>
        <v>#REF!</v>
      </c>
      <c r="N7" s="9"/>
      <c r="O7" s="49" t="e">
        <f t="shared" si="9"/>
        <v>#REF!</v>
      </c>
      <c r="P7" s="55" t="e">
        <f t="shared" si="9"/>
        <v>#REF!</v>
      </c>
      <c r="Q7" s="55" t="e">
        <f t="shared" si="9"/>
        <v>#REF!</v>
      </c>
      <c r="R7" s="60" t="e">
        <f t="shared" si="9"/>
        <v>#REF!</v>
      </c>
      <c r="S7" s="24"/>
      <c r="U7" s="15">
        <f t="shared" si="10"/>
        <v>42176</v>
      </c>
      <c r="V7" s="6">
        <f t="shared" si="11"/>
        <v>42176</v>
      </c>
      <c r="W7" s="7"/>
      <c r="X7" s="7"/>
      <c r="Y7" s="7"/>
      <c r="Z7" s="42"/>
      <c r="AA7" s="42"/>
      <c r="AB7" s="42"/>
      <c r="AC7" s="42">
        <f t="shared" si="12"/>
        <v>0</v>
      </c>
      <c r="AD7" s="16">
        <f t="shared" si="1"/>
        <v>0</v>
      </c>
      <c r="AE7" s="9"/>
      <c r="AF7" s="49"/>
      <c r="AG7" s="10"/>
      <c r="AH7" s="10"/>
      <c r="AI7" s="10"/>
      <c r="AJ7" s="55"/>
      <c r="AK7" s="16">
        <f t="shared" si="2"/>
        <v>0</v>
      </c>
      <c r="AL7" s="9"/>
      <c r="AM7" s="23" t="str">
        <f t="shared" si="3"/>
        <v/>
      </c>
      <c r="AN7" s="10" t="str">
        <f t="shared" si="4"/>
        <v/>
      </c>
      <c r="AO7" s="10" t="str">
        <f t="shared" si="4"/>
        <v/>
      </c>
      <c r="AP7" s="10" t="str">
        <f t="shared" si="4"/>
        <v/>
      </c>
      <c r="AQ7" s="60" t="str">
        <f t="shared" si="13"/>
        <v/>
      </c>
      <c r="AR7" s="9"/>
      <c r="AS7" s="23"/>
      <c r="AT7" s="86" t="str">
        <f t="shared" si="14"/>
        <v/>
      </c>
      <c r="AU7" s="23"/>
      <c r="AV7" s="86" t="str">
        <f t="shared" si="15"/>
        <v/>
      </c>
      <c r="AW7" s="23">
        <f t="shared" si="16"/>
        <v>0</v>
      </c>
      <c r="AX7" s="86" t="str">
        <f t="shared" si="17"/>
        <v/>
      </c>
      <c r="AY7" s="23"/>
      <c r="AZ7" s="86" t="str">
        <f t="shared" si="18"/>
        <v/>
      </c>
      <c r="BA7" s="23"/>
      <c r="BB7" s="86" t="str">
        <f t="shared" si="19"/>
        <v/>
      </c>
      <c r="BC7" s="83"/>
    </row>
    <row r="8" spans="2:55" s="89" customFormat="1">
      <c r="B8" s="15">
        <f t="shared" si="5"/>
        <v>42177</v>
      </c>
      <c r="C8" s="6">
        <v>42177</v>
      </c>
      <c r="D8" s="7">
        <f t="shared" ref="D8:F13" si="20">D48</f>
        <v>6544.579859486812</v>
      </c>
      <c r="E8" s="7">
        <f t="shared" si="20"/>
        <v>956.87429999924984</v>
      </c>
      <c r="F8" s="7">
        <f t="shared" si="20"/>
        <v>1469.9233508901959</v>
      </c>
      <c r="G8" s="16">
        <f t="shared" si="6"/>
        <v>8971.3775103762582</v>
      </c>
      <c r="H8" s="9"/>
      <c r="I8" s="23" t="e">
        <f t="shared" ref="I8:L13" si="21">I48</f>
        <v>#REF!</v>
      </c>
      <c r="J8" s="64" t="e">
        <f t="shared" si="21"/>
        <v>#REF!</v>
      </c>
      <c r="K8" s="10" t="e">
        <f t="shared" si="21"/>
        <v>#REF!</v>
      </c>
      <c r="L8" s="10" t="e">
        <f t="shared" si="21"/>
        <v>#REF!</v>
      </c>
      <c r="M8" s="16" t="e">
        <f t="shared" si="8"/>
        <v>#REF!</v>
      </c>
      <c r="N8" s="9"/>
      <c r="O8" s="49" t="e">
        <f t="shared" si="9"/>
        <v>#REF!</v>
      </c>
      <c r="P8" s="55" t="e">
        <f t="shared" si="9"/>
        <v>#REF!</v>
      </c>
      <c r="Q8" s="55" t="e">
        <f t="shared" si="9"/>
        <v>#REF!</v>
      </c>
      <c r="R8" s="60" t="e">
        <f t="shared" si="9"/>
        <v>#REF!</v>
      </c>
      <c r="S8" s="24"/>
      <c r="U8" s="15">
        <f t="shared" si="10"/>
        <v>42177</v>
      </c>
      <c r="V8" s="6">
        <f t="shared" si="11"/>
        <v>42177</v>
      </c>
      <c r="W8" s="7"/>
      <c r="X8" s="7"/>
      <c r="Y8" s="7"/>
      <c r="Z8" s="42"/>
      <c r="AA8" s="42"/>
      <c r="AB8" s="42"/>
      <c r="AC8" s="42">
        <f t="shared" si="12"/>
        <v>0</v>
      </c>
      <c r="AD8" s="16">
        <f t="shared" si="1"/>
        <v>0</v>
      </c>
      <c r="AE8" s="9"/>
      <c r="AF8" s="49"/>
      <c r="AG8" s="10"/>
      <c r="AH8" s="10"/>
      <c r="AI8" s="10"/>
      <c r="AJ8" s="55"/>
      <c r="AK8" s="16">
        <f t="shared" si="2"/>
        <v>0</v>
      </c>
      <c r="AL8" s="9"/>
      <c r="AM8" s="23" t="str">
        <f t="shared" si="3"/>
        <v/>
      </c>
      <c r="AN8" s="10" t="str">
        <f t="shared" si="4"/>
        <v/>
      </c>
      <c r="AO8" s="10" t="str">
        <f t="shared" si="4"/>
        <v/>
      </c>
      <c r="AP8" s="10" t="str">
        <f t="shared" si="4"/>
        <v/>
      </c>
      <c r="AQ8" s="60" t="str">
        <f t="shared" si="13"/>
        <v/>
      </c>
      <c r="AR8" s="9"/>
      <c r="AS8" s="23"/>
      <c r="AT8" s="86" t="str">
        <f t="shared" si="14"/>
        <v/>
      </c>
      <c r="AU8" s="23"/>
      <c r="AV8" s="86" t="str">
        <f t="shared" si="15"/>
        <v/>
      </c>
      <c r="AW8" s="23">
        <f t="shared" si="16"/>
        <v>0</v>
      </c>
      <c r="AX8" s="86" t="str">
        <f t="shared" si="17"/>
        <v/>
      </c>
      <c r="AY8" s="23"/>
      <c r="AZ8" s="86" t="str">
        <f t="shared" si="18"/>
        <v/>
      </c>
      <c r="BA8" s="23"/>
      <c r="BB8" s="86" t="str">
        <f t="shared" si="19"/>
        <v/>
      </c>
      <c r="BC8" s="83"/>
    </row>
    <row r="9" spans="2:55" s="89" customFormat="1">
      <c r="B9" s="15">
        <f t="shared" si="5"/>
        <v>42178</v>
      </c>
      <c r="C9" s="6">
        <v>42178</v>
      </c>
      <c r="D9" s="7">
        <f t="shared" si="20"/>
        <v>6544.579859486812</v>
      </c>
      <c r="E9" s="7">
        <f t="shared" si="20"/>
        <v>956.87429999924984</v>
      </c>
      <c r="F9" s="7">
        <f t="shared" si="20"/>
        <v>1469.9233508901959</v>
      </c>
      <c r="G9" s="16">
        <f t="shared" si="6"/>
        <v>8971.3775103762582</v>
      </c>
      <c r="H9" s="9"/>
      <c r="I9" s="23" t="e">
        <f t="shared" si="21"/>
        <v>#REF!</v>
      </c>
      <c r="J9" s="64" t="e">
        <f t="shared" si="21"/>
        <v>#REF!</v>
      </c>
      <c r="K9" s="10" t="e">
        <f t="shared" si="21"/>
        <v>#REF!</v>
      </c>
      <c r="L9" s="10" t="e">
        <f t="shared" si="21"/>
        <v>#REF!</v>
      </c>
      <c r="M9" s="16" t="e">
        <f t="shared" si="8"/>
        <v>#REF!</v>
      </c>
      <c r="N9" s="9"/>
      <c r="O9" s="49" t="e">
        <f t="shared" si="9"/>
        <v>#REF!</v>
      </c>
      <c r="P9" s="55" t="e">
        <f t="shared" si="9"/>
        <v>#REF!</v>
      </c>
      <c r="Q9" s="55" t="e">
        <f t="shared" si="9"/>
        <v>#REF!</v>
      </c>
      <c r="R9" s="60" t="e">
        <f t="shared" si="9"/>
        <v>#REF!</v>
      </c>
      <c r="S9" s="24"/>
      <c r="U9" s="15">
        <f t="shared" si="10"/>
        <v>42178</v>
      </c>
      <c r="V9" s="6">
        <f t="shared" si="11"/>
        <v>42178</v>
      </c>
      <c r="W9" s="7"/>
      <c r="X9" s="7"/>
      <c r="Y9" s="7"/>
      <c r="Z9" s="42"/>
      <c r="AA9" s="42"/>
      <c r="AB9" s="42"/>
      <c r="AC9" s="42">
        <f t="shared" si="12"/>
        <v>0</v>
      </c>
      <c r="AD9" s="16">
        <f t="shared" si="1"/>
        <v>0</v>
      </c>
      <c r="AE9" s="9"/>
      <c r="AF9" s="49"/>
      <c r="AG9" s="10"/>
      <c r="AH9" s="10"/>
      <c r="AI9" s="10"/>
      <c r="AJ9" s="55"/>
      <c r="AK9" s="16">
        <f t="shared" si="2"/>
        <v>0</v>
      </c>
      <c r="AL9" s="9"/>
      <c r="AM9" s="23" t="str">
        <f t="shared" si="3"/>
        <v/>
      </c>
      <c r="AN9" s="10" t="str">
        <f t="shared" si="4"/>
        <v/>
      </c>
      <c r="AO9" s="10" t="str">
        <f t="shared" si="4"/>
        <v/>
      </c>
      <c r="AP9" s="10" t="str">
        <f t="shared" si="4"/>
        <v/>
      </c>
      <c r="AQ9" s="60" t="str">
        <f t="shared" si="13"/>
        <v/>
      </c>
      <c r="AR9" s="9"/>
      <c r="AS9" s="23"/>
      <c r="AT9" s="86" t="str">
        <f t="shared" si="14"/>
        <v/>
      </c>
      <c r="AU9" s="23"/>
      <c r="AV9" s="86" t="str">
        <f t="shared" si="15"/>
        <v/>
      </c>
      <c r="AW9" s="23">
        <f t="shared" si="16"/>
        <v>0</v>
      </c>
      <c r="AX9" s="86" t="str">
        <f t="shared" si="17"/>
        <v/>
      </c>
      <c r="AY9" s="23"/>
      <c r="AZ9" s="86" t="str">
        <f t="shared" si="18"/>
        <v/>
      </c>
      <c r="BA9" s="23"/>
      <c r="BB9" s="86" t="str">
        <f t="shared" si="19"/>
        <v/>
      </c>
      <c r="BC9" s="83"/>
    </row>
    <row r="10" spans="2:55" s="89" customFormat="1">
      <c r="B10" s="15">
        <f t="shared" si="5"/>
        <v>42179</v>
      </c>
      <c r="C10" s="6">
        <v>42179</v>
      </c>
      <c r="D10" s="7">
        <f t="shared" si="20"/>
        <v>6544.579859486812</v>
      </c>
      <c r="E10" s="7">
        <f t="shared" si="20"/>
        <v>956.87429999924984</v>
      </c>
      <c r="F10" s="7">
        <f t="shared" si="20"/>
        <v>1469.9233508901959</v>
      </c>
      <c r="G10" s="16">
        <f t="shared" si="6"/>
        <v>8971.3775103762582</v>
      </c>
      <c r="H10" s="9"/>
      <c r="I10" s="23" t="e">
        <f t="shared" si="21"/>
        <v>#REF!</v>
      </c>
      <c r="J10" s="64" t="e">
        <f t="shared" si="21"/>
        <v>#REF!</v>
      </c>
      <c r="K10" s="10" t="e">
        <f t="shared" si="21"/>
        <v>#REF!</v>
      </c>
      <c r="L10" s="10" t="e">
        <f t="shared" si="21"/>
        <v>#REF!</v>
      </c>
      <c r="M10" s="16" t="e">
        <f t="shared" si="8"/>
        <v>#REF!</v>
      </c>
      <c r="N10" s="9"/>
      <c r="O10" s="49" t="e">
        <f t="shared" si="9"/>
        <v>#REF!</v>
      </c>
      <c r="P10" s="55" t="e">
        <f t="shared" si="9"/>
        <v>#REF!</v>
      </c>
      <c r="Q10" s="55" t="e">
        <f t="shared" si="9"/>
        <v>#REF!</v>
      </c>
      <c r="R10" s="60" t="e">
        <f t="shared" si="9"/>
        <v>#REF!</v>
      </c>
      <c r="S10" s="24" t="s">
        <v>28</v>
      </c>
      <c r="U10" s="15">
        <f t="shared" si="10"/>
        <v>42179</v>
      </c>
      <c r="V10" s="6">
        <f t="shared" si="11"/>
        <v>42179</v>
      </c>
      <c r="W10" s="7"/>
      <c r="X10" s="7"/>
      <c r="Y10" s="7"/>
      <c r="Z10" s="42"/>
      <c r="AA10" s="42"/>
      <c r="AB10" s="42"/>
      <c r="AC10" s="42">
        <f t="shared" si="12"/>
        <v>0</v>
      </c>
      <c r="AD10" s="16">
        <f t="shared" si="1"/>
        <v>0</v>
      </c>
      <c r="AE10" s="9"/>
      <c r="AF10" s="49"/>
      <c r="AG10" s="10"/>
      <c r="AH10" s="10"/>
      <c r="AI10" s="10"/>
      <c r="AJ10" s="55"/>
      <c r="AK10" s="16">
        <f t="shared" si="2"/>
        <v>0</v>
      </c>
      <c r="AL10" s="9"/>
      <c r="AM10" s="23" t="str">
        <f t="shared" si="3"/>
        <v/>
      </c>
      <c r="AN10" s="10" t="str">
        <f t="shared" si="4"/>
        <v/>
      </c>
      <c r="AO10" s="10" t="str">
        <f t="shared" si="4"/>
        <v/>
      </c>
      <c r="AP10" s="10" t="str">
        <f t="shared" si="4"/>
        <v/>
      </c>
      <c r="AQ10" s="60" t="str">
        <f t="shared" si="13"/>
        <v/>
      </c>
      <c r="AR10" s="9"/>
      <c r="AS10" s="23"/>
      <c r="AT10" s="86" t="str">
        <f t="shared" si="14"/>
        <v/>
      </c>
      <c r="AU10" s="23"/>
      <c r="AV10" s="86" t="str">
        <f t="shared" si="15"/>
        <v/>
      </c>
      <c r="AW10" s="23">
        <f t="shared" si="16"/>
        <v>0</v>
      </c>
      <c r="AX10" s="86" t="str">
        <f t="shared" si="17"/>
        <v/>
      </c>
      <c r="AY10" s="23"/>
      <c r="AZ10" s="86" t="str">
        <f t="shared" si="18"/>
        <v/>
      </c>
      <c r="BA10" s="23"/>
      <c r="BB10" s="86" t="str">
        <f t="shared" si="19"/>
        <v/>
      </c>
      <c r="BC10" s="83" t="s">
        <v>28</v>
      </c>
    </row>
    <row r="11" spans="2:55" s="89" customFormat="1">
      <c r="B11" s="17">
        <f t="shared" si="5"/>
        <v>42180</v>
      </c>
      <c r="C11" s="4">
        <v>42180</v>
      </c>
      <c r="D11" s="5">
        <f t="shared" si="20"/>
        <v>7635.3431694012806</v>
      </c>
      <c r="E11" s="5">
        <f t="shared" si="20"/>
        <v>1030.4800153838075</v>
      </c>
      <c r="F11" s="5">
        <f t="shared" si="20"/>
        <v>1347.4297383160128</v>
      </c>
      <c r="G11" s="18">
        <f t="shared" si="6"/>
        <v>10013.252923101099</v>
      </c>
      <c r="H11" s="9"/>
      <c r="I11" s="25" t="e">
        <f t="shared" si="21"/>
        <v>#REF!</v>
      </c>
      <c r="J11" s="65" t="e">
        <f t="shared" si="21"/>
        <v>#REF!</v>
      </c>
      <c r="K11" s="11" t="e">
        <f t="shared" si="21"/>
        <v>#REF!</v>
      </c>
      <c r="L11" s="11" t="e">
        <f t="shared" si="21"/>
        <v>#REF!</v>
      </c>
      <c r="M11" s="18" t="e">
        <f t="shared" si="8"/>
        <v>#REF!</v>
      </c>
      <c r="N11" s="9"/>
      <c r="O11" s="50" t="e">
        <f>O47</f>
        <v>#REF!</v>
      </c>
      <c r="P11" s="56" t="e">
        <f>P47</f>
        <v>#REF!</v>
      </c>
      <c r="Q11" s="56" t="e">
        <f>Q47</f>
        <v>#REF!</v>
      </c>
      <c r="R11" s="61" t="e">
        <f>R47</f>
        <v>#REF!</v>
      </c>
      <c r="S11" s="26"/>
      <c r="U11" s="17">
        <f t="shared" si="10"/>
        <v>42180</v>
      </c>
      <c r="V11" s="4">
        <f t="shared" si="11"/>
        <v>42180</v>
      </c>
      <c r="W11" s="5"/>
      <c r="X11" s="5"/>
      <c r="Y11" s="5"/>
      <c r="Z11" s="43"/>
      <c r="AA11" s="43"/>
      <c r="AB11" s="43"/>
      <c r="AC11" s="43">
        <f t="shared" si="12"/>
        <v>0</v>
      </c>
      <c r="AD11" s="18">
        <f t="shared" si="1"/>
        <v>0</v>
      </c>
      <c r="AE11" s="9"/>
      <c r="AF11" s="50"/>
      <c r="AG11" s="11"/>
      <c r="AH11" s="11"/>
      <c r="AI11" s="11"/>
      <c r="AJ11" s="56"/>
      <c r="AK11" s="18">
        <f t="shared" si="2"/>
        <v>0</v>
      </c>
      <c r="AL11" s="9"/>
      <c r="AM11" s="25" t="str">
        <f t="shared" si="3"/>
        <v/>
      </c>
      <c r="AN11" s="11" t="str">
        <f t="shared" si="4"/>
        <v/>
      </c>
      <c r="AO11" s="11" t="str">
        <f t="shared" si="4"/>
        <v/>
      </c>
      <c r="AP11" s="11" t="str">
        <f t="shared" si="4"/>
        <v/>
      </c>
      <c r="AQ11" s="61" t="str">
        <f t="shared" si="13"/>
        <v/>
      </c>
      <c r="AR11" s="9"/>
      <c r="AS11" s="25"/>
      <c r="AT11" s="87" t="str">
        <f t="shared" si="14"/>
        <v/>
      </c>
      <c r="AU11" s="25"/>
      <c r="AV11" s="87" t="str">
        <f t="shared" si="15"/>
        <v/>
      </c>
      <c r="AW11" s="25">
        <f t="shared" si="16"/>
        <v>0</v>
      </c>
      <c r="AX11" s="87" t="str">
        <f t="shared" si="17"/>
        <v/>
      </c>
      <c r="AY11" s="25"/>
      <c r="AZ11" s="87" t="str">
        <f t="shared" si="18"/>
        <v/>
      </c>
      <c r="BA11" s="25"/>
      <c r="BB11" s="87" t="str">
        <f t="shared" si="19"/>
        <v/>
      </c>
      <c r="BC11" s="84"/>
    </row>
    <row r="12" spans="2:55" s="89" customFormat="1">
      <c r="B12" s="17">
        <f t="shared" si="5"/>
        <v>42181</v>
      </c>
      <c r="C12" s="4">
        <v>42181</v>
      </c>
      <c r="D12" s="5">
        <f t="shared" si="20"/>
        <v>7635.3431694012806</v>
      </c>
      <c r="E12" s="5">
        <f t="shared" si="20"/>
        <v>1030.4800153838075</v>
      </c>
      <c r="F12" s="5">
        <f t="shared" si="20"/>
        <v>1347.4297383160128</v>
      </c>
      <c r="G12" s="18">
        <f t="shared" si="6"/>
        <v>10013.252923101099</v>
      </c>
      <c r="H12" s="9"/>
      <c r="I12" s="25" t="e">
        <f t="shared" si="21"/>
        <v>#REF!</v>
      </c>
      <c r="J12" s="65" t="e">
        <f t="shared" si="21"/>
        <v>#REF!</v>
      </c>
      <c r="K12" s="11" t="e">
        <f t="shared" si="21"/>
        <v>#REF!</v>
      </c>
      <c r="L12" s="11" t="e">
        <f t="shared" si="21"/>
        <v>#REF!</v>
      </c>
      <c r="M12" s="18" t="e">
        <f t="shared" si="8"/>
        <v>#REF!</v>
      </c>
      <c r="N12" s="9"/>
      <c r="O12" s="50" t="e">
        <f t="shared" ref="O12:R16" si="22">O48</f>
        <v>#REF!</v>
      </c>
      <c r="P12" s="56" t="e">
        <f t="shared" si="22"/>
        <v>#REF!</v>
      </c>
      <c r="Q12" s="56" t="e">
        <f t="shared" si="22"/>
        <v>#REF!</v>
      </c>
      <c r="R12" s="61" t="e">
        <f t="shared" si="22"/>
        <v>#REF!</v>
      </c>
      <c r="S12" s="26"/>
      <c r="U12" s="17">
        <f t="shared" si="10"/>
        <v>42181</v>
      </c>
      <c r="V12" s="4">
        <f t="shared" si="11"/>
        <v>42181</v>
      </c>
      <c r="W12" s="5"/>
      <c r="X12" s="5"/>
      <c r="Y12" s="5"/>
      <c r="Z12" s="43"/>
      <c r="AA12" s="43"/>
      <c r="AB12" s="43"/>
      <c r="AC12" s="43">
        <f t="shared" si="12"/>
        <v>0</v>
      </c>
      <c r="AD12" s="18">
        <f t="shared" si="1"/>
        <v>0</v>
      </c>
      <c r="AE12" s="9"/>
      <c r="AF12" s="50"/>
      <c r="AG12" s="11"/>
      <c r="AH12" s="11"/>
      <c r="AI12" s="11"/>
      <c r="AJ12" s="56"/>
      <c r="AK12" s="18">
        <f t="shared" si="2"/>
        <v>0</v>
      </c>
      <c r="AL12" s="9"/>
      <c r="AM12" s="25" t="str">
        <f t="shared" si="3"/>
        <v/>
      </c>
      <c r="AN12" s="11" t="str">
        <f t="shared" si="4"/>
        <v/>
      </c>
      <c r="AO12" s="11" t="str">
        <f t="shared" si="4"/>
        <v/>
      </c>
      <c r="AP12" s="11" t="str">
        <f t="shared" si="4"/>
        <v/>
      </c>
      <c r="AQ12" s="61" t="str">
        <f t="shared" si="13"/>
        <v/>
      </c>
      <c r="AR12" s="9"/>
      <c r="AS12" s="25"/>
      <c r="AT12" s="87" t="str">
        <f t="shared" si="14"/>
        <v/>
      </c>
      <c r="AU12" s="25"/>
      <c r="AV12" s="87" t="str">
        <f t="shared" si="15"/>
        <v/>
      </c>
      <c r="AW12" s="25">
        <f t="shared" si="16"/>
        <v>0</v>
      </c>
      <c r="AX12" s="87" t="str">
        <f t="shared" si="17"/>
        <v/>
      </c>
      <c r="AY12" s="25"/>
      <c r="AZ12" s="87" t="str">
        <f t="shared" si="18"/>
        <v/>
      </c>
      <c r="BA12" s="25"/>
      <c r="BB12" s="87" t="str">
        <f t="shared" si="19"/>
        <v/>
      </c>
      <c r="BC12" s="84"/>
    </row>
    <row r="13" spans="2:55" s="89" customFormat="1">
      <c r="B13" s="17">
        <f t="shared" si="5"/>
        <v>42182</v>
      </c>
      <c r="C13" s="4">
        <v>42182</v>
      </c>
      <c r="D13" s="5">
        <f t="shared" si="20"/>
        <v>7635.3431694012806</v>
      </c>
      <c r="E13" s="5">
        <f t="shared" si="20"/>
        <v>1030.4800153838075</v>
      </c>
      <c r="F13" s="5">
        <f t="shared" si="20"/>
        <v>1347.4297383160128</v>
      </c>
      <c r="G13" s="18">
        <f t="shared" si="6"/>
        <v>10013.252923101099</v>
      </c>
      <c r="H13" s="9"/>
      <c r="I13" s="25" t="e">
        <f t="shared" si="21"/>
        <v>#REF!</v>
      </c>
      <c r="J13" s="65" t="e">
        <f t="shared" si="21"/>
        <v>#REF!</v>
      </c>
      <c r="K13" s="11" t="e">
        <f t="shared" si="21"/>
        <v>#REF!</v>
      </c>
      <c r="L13" s="11" t="e">
        <f t="shared" si="21"/>
        <v>#REF!</v>
      </c>
      <c r="M13" s="18" t="e">
        <f t="shared" si="8"/>
        <v>#REF!</v>
      </c>
      <c r="N13" s="9"/>
      <c r="O13" s="50" t="e">
        <f t="shared" si="22"/>
        <v>#REF!</v>
      </c>
      <c r="P13" s="56" t="e">
        <f t="shared" si="22"/>
        <v>#REF!</v>
      </c>
      <c r="Q13" s="56" t="e">
        <f t="shared" si="22"/>
        <v>#REF!</v>
      </c>
      <c r="R13" s="61" t="e">
        <f t="shared" si="22"/>
        <v>#REF!</v>
      </c>
      <c r="S13" s="26"/>
      <c r="U13" s="17">
        <f t="shared" si="10"/>
        <v>42182</v>
      </c>
      <c r="V13" s="4">
        <f t="shared" si="11"/>
        <v>42182</v>
      </c>
      <c r="W13" s="5"/>
      <c r="X13" s="5"/>
      <c r="Y13" s="5"/>
      <c r="Z13" s="43"/>
      <c r="AA13" s="43"/>
      <c r="AB13" s="43"/>
      <c r="AC13" s="43">
        <f t="shared" si="12"/>
        <v>0</v>
      </c>
      <c r="AD13" s="18">
        <f t="shared" si="1"/>
        <v>0</v>
      </c>
      <c r="AE13" s="9"/>
      <c r="AF13" s="50"/>
      <c r="AG13" s="11"/>
      <c r="AH13" s="11"/>
      <c r="AI13" s="11"/>
      <c r="AJ13" s="56"/>
      <c r="AK13" s="18">
        <f t="shared" si="2"/>
        <v>0</v>
      </c>
      <c r="AL13" s="9"/>
      <c r="AM13" s="25" t="str">
        <f t="shared" si="3"/>
        <v/>
      </c>
      <c r="AN13" s="11" t="str">
        <f t="shared" si="4"/>
        <v/>
      </c>
      <c r="AO13" s="11" t="str">
        <f t="shared" si="4"/>
        <v/>
      </c>
      <c r="AP13" s="11" t="str">
        <f t="shared" si="4"/>
        <v/>
      </c>
      <c r="AQ13" s="61" t="str">
        <f t="shared" si="13"/>
        <v/>
      </c>
      <c r="AR13" s="9"/>
      <c r="AS13" s="25"/>
      <c r="AT13" s="87" t="str">
        <f t="shared" si="14"/>
        <v/>
      </c>
      <c r="AU13" s="25"/>
      <c r="AV13" s="87" t="str">
        <f t="shared" si="15"/>
        <v/>
      </c>
      <c r="AW13" s="25">
        <f t="shared" si="16"/>
        <v>0</v>
      </c>
      <c r="AX13" s="87" t="str">
        <f t="shared" si="17"/>
        <v/>
      </c>
      <c r="AY13" s="25"/>
      <c r="AZ13" s="87" t="str">
        <f t="shared" si="18"/>
        <v/>
      </c>
      <c r="BA13" s="25"/>
      <c r="BB13" s="87" t="str">
        <f t="shared" si="19"/>
        <v/>
      </c>
      <c r="BC13" s="84"/>
    </row>
    <row r="14" spans="2:55" s="89" customFormat="1">
      <c r="B14" s="15">
        <f t="shared" si="5"/>
        <v>42183</v>
      </c>
      <c r="C14" s="6">
        <v>42183</v>
      </c>
      <c r="D14" s="7">
        <f>D47</f>
        <v>6544.579859486812</v>
      </c>
      <c r="E14" s="7">
        <f>E47</f>
        <v>956.87429999924984</v>
      </c>
      <c r="F14" s="7">
        <f>F47</f>
        <v>1469.9233508901959</v>
      </c>
      <c r="G14" s="16">
        <f t="shared" si="6"/>
        <v>8971.3775103762582</v>
      </c>
      <c r="H14" s="9"/>
      <c r="I14" s="23" t="e">
        <f>I47</f>
        <v>#REF!</v>
      </c>
      <c r="J14" s="64" t="e">
        <f>J47</f>
        <v>#REF!</v>
      </c>
      <c r="K14" s="10" t="e">
        <f>K47</f>
        <v>#REF!</v>
      </c>
      <c r="L14" s="10" t="e">
        <f>L47</f>
        <v>#REF!</v>
      </c>
      <c r="M14" s="16" t="e">
        <f t="shared" si="8"/>
        <v>#REF!</v>
      </c>
      <c r="N14" s="9"/>
      <c r="O14" s="49" t="e">
        <f t="shared" si="22"/>
        <v>#REF!</v>
      </c>
      <c r="P14" s="55" t="e">
        <f t="shared" si="22"/>
        <v>#REF!</v>
      </c>
      <c r="Q14" s="55" t="e">
        <f t="shared" si="22"/>
        <v>#REF!</v>
      </c>
      <c r="R14" s="60" t="e">
        <f t="shared" si="22"/>
        <v>#REF!</v>
      </c>
      <c r="S14" s="24"/>
      <c r="U14" s="15">
        <f t="shared" si="10"/>
        <v>42183</v>
      </c>
      <c r="V14" s="6">
        <f t="shared" si="11"/>
        <v>42183</v>
      </c>
      <c r="W14" s="7"/>
      <c r="X14" s="7"/>
      <c r="Y14" s="7"/>
      <c r="Z14" s="42"/>
      <c r="AA14" s="42"/>
      <c r="AB14" s="42"/>
      <c r="AC14" s="42">
        <f t="shared" si="12"/>
        <v>0</v>
      </c>
      <c r="AD14" s="16">
        <f t="shared" si="1"/>
        <v>0</v>
      </c>
      <c r="AE14" s="9"/>
      <c r="AF14" s="49"/>
      <c r="AG14" s="10"/>
      <c r="AH14" s="10"/>
      <c r="AI14" s="10"/>
      <c r="AJ14" s="55"/>
      <c r="AK14" s="16">
        <f t="shared" si="2"/>
        <v>0</v>
      </c>
      <c r="AL14" s="9"/>
      <c r="AM14" s="23" t="str">
        <f t="shared" si="3"/>
        <v/>
      </c>
      <c r="AN14" s="10" t="str">
        <f t="shared" si="4"/>
        <v/>
      </c>
      <c r="AO14" s="10" t="str">
        <f t="shared" si="4"/>
        <v/>
      </c>
      <c r="AP14" s="10" t="str">
        <f t="shared" si="4"/>
        <v/>
      </c>
      <c r="AQ14" s="60" t="str">
        <f t="shared" si="13"/>
        <v/>
      </c>
      <c r="AR14" s="9"/>
      <c r="AS14" s="23"/>
      <c r="AT14" s="86" t="str">
        <f t="shared" si="14"/>
        <v/>
      </c>
      <c r="AU14" s="23"/>
      <c r="AV14" s="86" t="str">
        <f t="shared" si="15"/>
        <v/>
      </c>
      <c r="AW14" s="23">
        <f t="shared" si="16"/>
        <v>0</v>
      </c>
      <c r="AX14" s="86" t="str">
        <f t="shared" si="17"/>
        <v/>
      </c>
      <c r="AY14" s="23"/>
      <c r="AZ14" s="86" t="str">
        <f t="shared" si="18"/>
        <v/>
      </c>
      <c r="BA14" s="23"/>
      <c r="BB14" s="86" t="str">
        <f t="shared" si="19"/>
        <v/>
      </c>
      <c r="BC14" s="83"/>
    </row>
    <row r="15" spans="2:55" s="89" customFormat="1">
      <c r="B15" s="15">
        <f t="shared" si="5"/>
        <v>42184</v>
      </c>
      <c r="C15" s="6">
        <v>42184</v>
      </c>
      <c r="D15" s="7">
        <f t="shared" ref="D15:F16" si="23">D48</f>
        <v>6544.579859486812</v>
      </c>
      <c r="E15" s="7">
        <f t="shared" si="23"/>
        <v>956.87429999924984</v>
      </c>
      <c r="F15" s="7">
        <f t="shared" si="23"/>
        <v>1469.9233508901959</v>
      </c>
      <c r="G15" s="16">
        <f t="shared" si="6"/>
        <v>8971.3775103762582</v>
      </c>
      <c r="H15" s="9"/>
      <c r="I15" s="23" t="e">
        <f t="shared" ref="I15:L16" si="24">I48</f>
        <v>#REF!</v>
      </c>
      <c r="J15" s="64" t="e">
        <f t="shared" si="24"/>
        <v>#REF!</v>
      </c>
      <c r="K15" s="10" t="e">
        <f t="shared" si="24"/>
        <v>#REF!</v>
      </c>
      <c r="L15" s="10" t="e">
        <f t="shared" si="24"/>
        <v>#REF!</v>
      </c>
      <c r="M15" s="16" t="e">
        <f t="shared" si="8"/>
        <v>#REF!</v>
      </c>
      <c r="N15" s="9"/>
      <c r="O15" s="49" t="e">
        <f t="shared" si="22"/>
        <v>#REF!</v>
      </c>
      <c r="P15" s="55" t="e">
        <f t="shared" si="22"/>
        <v>#REF!</v>
      </c>
      <c r="Q15" s="55" t="e">
        <f t="shared" si="22"/>
        <v>#REF!</v>
      </c>
      <c r="R15" s="60" t="e">
        <f t="shared" si="22"/>
        <v>#REF!</v>
      </c>
      <c r="S15" s="24"/>
      <c r="U15" s="15">
        <f t="shared" si="10"/>
        <v>42184</v>
      </c>
      <c r="V15" s="6">
        <f t="shared" si="11"/>
        <v>42184</v>
      </c>
      <c r="W15" s="7"/>
      <c r="X15" s="7"/>
      <c r="Y15" s="7"/>
      <c r="Z15" s="42"/>
      <c r="AA15" s="42"/>
      <c r="AB15" s="42"/>
      <c r="AC15" s="42">
        <f t="shared" si="12"/>
        <v>0</v>
      </c>
      <c r="AD15" s="16">
        <f t="shared" si="1"/>
        <v>0</v>
      </c>
      <c r="AE15" s="9"/>
      <c r="AF15" s="49"/>
      <c r="AG15" s="10"/>
      <c r="AH15" s="10"/>
      <c r="AI15" s="10"/>
      <c r="AJ15" s="55"/>
      <c r="AK15" s="16">
        <f t="shared" si="2"/>
        <v>0</v>
      </c>
      <c r="AL15" s="9"/>
      <c r="AM15" s="23" t="str">
        <f t="shared" si="3"/>
        <v/>
      </c>
      <c r="AN15" s="10" t="str">
        <f t="shared" si="4"/>
        <v/>
      </c>
      <c r="AO15" s="10" t="str">
        <f t="shared" si="4"/>
        <v/>
      </c>
      <c r="AP15" s="10" t="str">
        <f t="shared" si="4"/>
        <v/>
      </c>
      <c r="AQ15" s="60" t="str">
        <f t="shared" si="13"/>
        <v/>
      </c>
      <c r="AR15" s="9"/>
      <c r="AS15" s="23"/>
      <c r="AT15" s="86" t="str">
        <f t="shared" si="14"/>
        <v/>
      </c>
      <c r="AU15" s="23"/>
      <c r="AV15" s="86" t="str">
        <f t="shared" si="15"/>
        <v/>
      </c>
      <c r="AW15" s="23">
        <f t="shared" si="16"/>
        <v>0</v>
      </c>
      <c r="AX15" s="86" t="str">
        <f t="shared" si="17"/>
        <v/>
      </c>
      <c r="AY15" s="23"/>
      <c r="AZ15" s="86" t="str">
        <f t="shared" si="18"/>
        <v/>
      </c>
      <c r="BA15" s="23"/>
      <c r="BB15" s="86" t="str">
        <f t="shared" si="19"/>
        <v/>
      </c>
      <c r="BC15" s="83"/>
    </row>
    <row r="16" spans="2:55" s="89" customFormat="1">
      <c r="B16" s="15">
        <f t="shared" si="5"/>
        <v>42185</v>
      </c>
      <c r="C16" s="6">
        <v>42185</v>
      </c>
      <c r="D16" s="7">
        <f t="shared" si="23"/>
        <v>6544.579859486812</v>
      </c>
      <c r="E16" s="7">
        <f t="shared" si="23"/>
        <v>956.87429999924984</v>
      </c>
      <c r="F16" s="7">
        <f t="shared" si="23"/>
        <v>1469.9233508901959</v>
      </c>
      <c r="G16" s="16">
        <f t="shared" si="6"/>
        <v>8971.3775103762582</v>
      </c>
      <c r="H16" s="9"/>
      <c r="I16" s="23" t="e">
        <f t="shared" si="24"/>
        <v>#REF!</v>
      </c>
      <c r="J16" s="64" t="e">
        <f t="shared" si="24"/>
        <v>#REF!</v>
      </c>
      <c r="K16" s="10" t="e">
        <f t="shared" si="24"/>
        <v>#REF!</v>
      </c>
      <c r="L16" s="10" t="e">
        <f t="shared" si="24"/>
        <v>#REF!</v>
      </c>
      <c r="M16" s="16" t="e">
        <f t="shared" si="8"/>
        <v>#REF!</v>
      </c>
      <c r="N16" s="9"/>
      <c r="O16" s="49" t="e">
        <f t="shared" si="22"/>
        <v>#REF!</v>
      </c>
      <c r="P16" s="55" t="e">
        <f t="shared" si="22"/>
        <v>#REF!</v>
      </c>
      <c r="Q16" s="55" t="e">
        <f t="shared" si="22"/>
        <v>#REF!</v>
      </c>
      <c r="R16" s="60" t="e">
        <f t="shared" si="22"/>
        <v>#REF!</v>
      </c>
      <c r="S16" s="24"/>
      <c r="U16" s="15">
        <f t="shared" si="10"/>
        <v>42185</v>
      </c>
      <c r="V16" s="6">
        <f t="shared" si="11"/>
        <v>42185</v>
      </c>
      <c r="W16" s="7"/>
      <c r="X16" s="7"/>
      <c r="Y16" s="7"/>
      <c r="Z16" s="42"/>
      <c r="AA16" s="42"/>
      <c r="AB16" s="42"/>
      <c r="AC16" s="42">
        <f t="shared" si="12"/>
        <v>0</v>
      </c>
      <c r="AD16" s="16">
        <f t="shared" si="1"/>
        <v>0</v>
      </c>
      <c r="AE16" s="9"/>
      <c r="AF16" s="49"/>
      <c r="AG16" s="10"/>
      <c r="AH16" s="10"/>
      <c r="AI16" s="10"/>
      <c r="AJ16" s="55"/>
      <c r="AK16" s="16">
        <f t="shared" si="2"/>
        <v>0</v>
      </c>
      <c r="AL16" s="9"/>
      <c r="AM16" s="23" t="str">
        <f t="shared" si="3"/>
        <v/>
      </c>
      <c r="AN16" s="10" t="str">
        <f t="shared" si="4"/>
        <v/>
      </c>
      <c r="AO16" s="10" t="str">
        <f t="shared" si="4"/>
        <v/>
      </c>
      <c r="AP16" s="10" t="str">
        <f t="shared" si="4"/>
        <v/>
      </c>
      <c r="AQ16" s="60" t="str">
        <f t="shared" si="13"/>
        <v/>
      </c>
      <c r="AR16" s="9"/>
      <c r="AS16" s="23"/>
      <c r="AT16" s="86" t="str">
        <f t="shared" si="14"/>
        <v/>
      </c>
      <c r="AU16" s="23"/>
      <c r="AV16" s="86" t="str">
        <f t="shared" si="15"/>
        <v/>
      </c>
      <c r="AW16" s="23">
        <f t="shared" si="16"/>
        <v>0</v>
      </c>
      <c r="AX16" s="86" t="str">
        <f t="shared" si="17"/>
        <v/>
      </c>
      <c r="AY16" s="23"/>
      <c r="AZ16" s="86" t="str">
        <f t="shared" si="18"/>
        <v/>
      </c>
      <c r="BA16" s="23"/>
      <c r="BB16" s="86" t="str">
        <f t="shared" si="19"/>
        <v/>
      </c>
      <c r="BC16" s="83"/>
    </row>
    <row r="17" spans="2:55" s="89" customFormat="1">
      <c r="B17" s="15"/>
      <c r="C17" s="6"/>
      <c r="D17" s="7"/>
      <c r="E17" s="7"/>
      <c r="F17" s="7"/>
      <c r="G17" s="16"/>
      <c r="H17" s="9"/>
      <c r="I17" s="23"/>
      <c r="J17" s="64"/>
      <c r="K17" s="10"/>
      <c r="L17" s="10"/>
      <c r="M17" s="16"/>
      <c r="N17" s="9"/>
      <c r="O17" s="49"/>
      <c r="P17" s="55"/>
      <c r="Q17" s="55"/>
      <c r="R17" s="60"/>
      <c r="S17" s="24"/>
      <c r="U17" s="15"/>
      <c r="V17" s="6"/>
      <c r="W17" s="7"/>
      <c r="X17" s="7"/>
      <c r="Y17" s="7"/>
      <c r="Z17" s="42"/>
      <c r="AA17" s="42"/>
      <c r="AB17" s="42"/>
      <c r="AC17" s="42"/>
      <c r="AD17" s="16"/>
      <c r="AE17" s="9"/>
      <c r="AF17" s="49"/>
      <c r="AG17" s="10"/>
      <c r="AH17" s="10"/>
      <c r="AI17" s="10"/>
      <c r="AJ17" s="55"/>
      <c r="AK17" s="16"/>
      <c r="AL17" s="9"/>
      <c r="AM17" s="23"/>
      <c r="AN17" s="10"/>
      <c r="AO17" s="10"/>
      <c r="AP17" s="10"/>
      <c r="AQ17" s="60"/>
      <c r="AR17" s="9"/>
      <c r="AS17" s="23"/>
      <c r="AT17" s="86"/>
      <c r="AU17" s="23"/>
      <c r="AV17" s="86"/>
      <c r="AW17" s="23"/>
      <c r="AX17" s="86"/>
      <c r="AY17" s="23"/>
      <c r="AZ17" s="86"/>
      <c r="BA17" s="23"/>
      <c r="BB17" s="86"/>
      <c r="BC17" s="83"/>
    </row>
    <row r="18" spans="2:55" s="89" customFormat="1">
      <c r="B18" s="17"/>
      <c r="C18" s="4"/>
      <c r="D18" s="5"/>
      <c r="E18" s="5"/>
      <c r="F18" s="5"/>
      <c r="G18" s="18"/>
      <c r="H18" s="9"/>
      <c r="I18" s="25"/>
      <c r="J18" s="65"/>
      <c r="K18" s="11"/>
      <c r="L18" s="11"/>
      <c r="M18" s="18"/>
      <c r="N18" s="9"/>
      <c r="O18" s="50"/>
      <c r="P18" s="56"/>
      <c r="Q18" s="56"/>
      <c r="R18" s="61"/>
      <c r="S18" s="26"/>
      <c r="U18" s="17"/>
      <c r="V18" s="4"/>
      <c r="W18" s="5"/>
      <c r="X18" s="5"/>
      <c r="Y18" s="5"/>
      <c r="Z18" s="43"/>
      <c r="AA18" s="43"/>
      <c r="AB18" s="43"/>
      <c r="AC18" s="43"/>
      <c r="AD18" s="18"/>
      <c r="AE18" s="9"/>
      <c r="AF18" s="50"/>
      <c r="AG18" s="11"/>
      <c r="AH18" s="11"/>
      <c r="AI18" s="11"/>
      <c r="AJ18" s="56"/>
      <c r="AK18" s="18"/>
      <c r="AL18" s="9"/>
      <c r="AM18" s="25"/>
      <c r="AN18" s="11"/>
      <c r="AO18" s="11"/>
      <c r="AP18" s="11"/>
      <c r="AQ18" s="61"/>
      <c r="AR18" s="9"/>
      <c r="AS18" s="25"/>
      <c r="AT18" s="87"/>
      <c r="AU18" s="25"/>
      <c r="AV18" s="87"/>
      <c r="AW18" s="25"/>
      <c r="AX18" s="87"/>
      <c r="AY18" s="25"/>
      <c r="AZ18" s="87"/>
      <c r="BA18" s="25"/>
      <c r="BB18" s="87"/>
      <c r="BC18" s="84"/>
    </row>
    <row r="19" spans="2:55" s="89" customFormat="1">
      <c r="B19" s="17"/>
      <c r="C19" s="4"/>
      <c r="D19" s="5"/>
      <c r="E19" s="5"/>
      <c r="F19" s="5"/>
      <c r="G19" s="18"/>
      <c r="H19" s="9"/>
      <c r="I19" s="25"/>
      <c r="J19" s="65"/>
      <c r="K19" s="11"/>
      <c r="L19" s="11"/>
      <c r="M19" s="18"/>
      <c r="N19" s="9"/>
      <c r="O19" s="50"/>
      <c r="P19" s="56"/>
      <c r="Q19" s="56"/>
      <c r="R19" s="61"/>
      <c r="S19" s="26"/>
      <c r="U19" s="17"/>
      <c r="V19" s="4"/>
      <c r="W19" s="5"/>
      <c r="X19" s="5"/>
      <c r="Y19" s="5"/>
      <c r="Z19" s="43"/>
      <c r="AA19" s="43"/>
      <c r="AB19" s="43"/>
      <c r="AC19" s="43"/>
      <c r="AD19" s="18"/>
      <c r="AE19" s="9"/>
      <c r="AF19" s="50"/>
      <c r="AG19" s="11"/>
      <c r="AH19" s="11"/>
      <c r="AI19" s="11"/>
      <c r="AJ19" s="56"/>
      <c r="AK19" s="18"/>
      <c r="AL19" s="9"/>
      <c r="AM19" s="25"/>
      <c r="AN19" s="11"/>
      <c r="AO19" s="11"/>
      <c r="AP19" s="11"/>
      <c r="AQ19" s="61"/>
      <c r="AR19" s="9"/>
      <c r="AS19" s="25"/>
      <c r="AT19" s="87"/>
      <c r="AU19" s="25"/>
      <c r="AV19" s="87"/>
      <c r="AW19" s="25"/>
      <c r="AX19" s="87"/>
      <c r="AY19" s="25"/>
      <c r="AZ19" s="87"/>
      <c r="BA19" s="25"/>
      <c r="BB19" s="87"/>
      <c r="BC19" s="84"/>
    </row>
    <row r="20" spans="2:55" s="89" customFormat="1">
      <c r="B20" s="17"/>
      <c r="C20" s="4"/>
      <c r="D20" s="5"/>
      <c r="E20" s="5"/>
      <c r="F20" s="5"/>
      <c r="G20" s="18"/>
      <c r="H20" s="9"/>
      <c r="I20" s="25"/>
      <c r="J20" s="65"/>
      <c r="K20" s="11"/>
      <c r="L20" s="11"/>
      <c r="M20" s="18"/>
      <c r="N20" s="9"/>
      <c r="O20" s="50"/>
      <c r="P20" s="56"/>
      <c r="Q20" s="56"/>
      <c r="R20" s="61"/>
      <c r="S20" s="26"/>
      <c r="U20" s="17"/>
      <c r="V20" s="4"/>
      <c r="W20" s="5"/>
      <c r="X20" s="5"/>
      <c r="Y20" s="5"/>
      <c r="Z20" s="43"/>
      <c r="AA20" s="43"/>
      <c r="AB20" s="43"/>
      <c r="AC20" s="43"/>
      <c r="AD20" s="18"/>
      <c r="AE20" s="9"/>
      <c r="AF20" s="50"/>
      <c r="AG20" s="11"/>
      <c r="AH20" s="11"/>
      <c r="AI20" s="11"/>
      <c r="AJ20" s="56"/>
      <c r="AK20" s="18"/>
      <c r="AL20" s="9"/>
      <c r="AM20" s="25"/>
      <c r="AN20" s="11"/>
      <c r="AO20" s="11"/>
      <c r="AP20" s="11"/>
      <c r="AQ20" s="61"/>
      <c r="AR20" s="9"/>
      <c r="AS20" s="25"/>
      <c r="AT20" s="87"/>
      <c r="AU20" s="25"/>
      <c r="AV20" s="87"/>
      <c r="AW20" s="25"/>
      <c r="AX20" s="87"/>
      <c r="AY20" s="25"/>
      <c r="AZ20" s="87"/>
      <c r="BA20" s="25"/>
      <c r="BB20" s="87"/>
      <c r="BC20" s="84"/>
    </row>
    <row r="21" spans="2:55" s="89" customFormat="1">
      <c r="B21" s="15"/>
      <c r="C21" s="6"/>
      <c r="D21" s="7"/>
      <c r="E21" s="7"/>
      <c r="F21" s="7"/>
      <c r="G21" s="16"/>
      <c r="H21" s="9"/>
      <c r="I21" s="23"/>
      <c r="J21" s="64"/>
      <c r="K21" s="10"/>
      <c r="L21" s="10"/>
      <c r="M21" s="16"/>
      <c r="N21" s="9"/>
      <c r="O21" s="49"/>
      <c r="P21" s="55"/>
      <c r="Q21" s="55"/>
      <c r="R21" s="60"/>
      <c r="S21" s="24"/>
      <c r="U21" s="15"/>
      <c r="V21" s="6"/>
      <c r="W21" s="7"/>
      <c r="X21" s="7"/>
      <c r="Y21" s="7"/>
      <c r="Z21" s="42"/>
      <c r="AA21" s="42"/>
      <c r="AB21" s="42"/>
      <c r="AC21" s="42"/>
      <c r="AD21" s="16"/>
      <c r="AE21" s="9"/>
      <c r="AF21" s="49"/>
      <c r="AG21" s="10"/>
      <c r="AH21" s="10"/>
      <c r="AI21" s="10"/>
      <c r="AJ21" s="55"/>
      <c r="AK21" s="16"/>
      <c r="AL21" s="9"/>
      <c r="AM21" s="23"/>
      <c r="AN21" s="10"/>
      <c r="AO21" s="10"/>
      <c r="AP21" s="10"/>
      <c r="AQ21" s="60"/>
      <c r="AR21" s="9"/>
      <c r="AS21" s="23"/>
      <c r="AT21" s="86"/>
      <c r="AU21" s="23"/>
      <c r="AV21" s="86"/>
      <c r="AW21" s="23"/>
      <c r="AX21" s="86"/>
      <c r="AY21" s="23"/>
      <c r="AZ21" s="86"/>
      <c r="BA21" s="23"/>
      <c r="BB21" s="86"/>
      <c r="BC21" s="83"/>
    </row>
    <row r="22" spans="2:55" s="89" customFormat="1" ht="15" customHeight="1">
      <c r="B22" s="15"/>
      <c r="C22" s="6"/>
      <c r="D22" s="7"/>
      <c r="E22" s="7"/>
      <c r="F22" s="7"/>
      <c r="G22" s="16"/>
      <c r="H22" s="9"/>
      <c r="I22" s="23"/>
      <c r="J22" s="64"/>
      <c r="K22" s="10"/>
      <c r="L22" s="10"/>
      <c r="M22" s="16"/>
      <c r="N22" s="9"/>
      <c r="O22" s="49"/>
      <c r="P22" s="55"/>
      <c r="Q22" s="55"/>
      <c r="R22" s="60"/>
      <c r="S22" s="24"/>
      <c r="U22" s="15"/>
      <c r="V22" s="6"/>
      <c r="W22" s="7"/>
      <c r="X22" s="7"/>
      <c r="Y22" s="7"/>
      <c r="Z22" s="42"/>
      <c r="AA22" s="42"/>
      <c r="AB22" s="42"/>
      <c r="AC22" s="42"/>
      <c r="AD22" s="16"/>
      <c r="AE22" s="9"/>
      <c r="AF22" s="49"/>
      <c r="AG22" s="10"/>
      <c r="AH22" s="10"/>
      <c r="AI22" s="10"/>
      <c r="AJ22" s="55"/>
      <c r="AK22" s="16"/>
      <c r="AL22" s="9"/>
      <c r="AM22" s="23"/>
      <c r="AN22" s="10"/>
      <c r="AO22" s="10"/>
      <c r="AP22" s="10"/>
      <c r="AQ22" s="60"/>
      <c r="AR22" s="9"/>
      <c r="AS22" s="23"/>
      <c r="AT22" s="86"/>
      <c r="AU22" s="23"/>
      <c r="AV22" s="86"/>
      <c r="AW22" s="23"/>
      <c r="AX22" s="86"/>
      <c r="AY22" s="23"/>
      <c r="AZ22" s="86"/>
      <c r="BA22" s="23"/>
      <c r="BB22" s="86"/>
      <c r="BC22" s="83"/>
    </row>
    <row r="23" spans="2:55" s="89" customFormat="1">
      <c r="B23" s="15"/>
      <c r="C23" s="6"/>
      <c r="D23" s="7"/>
      <c r="E23" s="7"/>
      <c r="F23" s="7"/>
      <c r="G23" s="16"/>
      <c r="H23" s="9"/>
      <c r="I23" s="23"/>
      <c r="J23" s="64"/>
      <c r="K23" s="10"/>
      <c r="L23" s="10"/>
      <c r="M23" s="16"/>
      <c r="N23" s="9"/>
      <c r="O23" s="49"/>
      <c r="P23" s="55"/>
      <c r="Q23" s="55"/>
      <c r="R23" s="60"/>
      <c r="S23" s="24"/>
      <c r="U23" s="15"/>
      <c r="V23" s="6"/>
      <c r="W23" s="7"/>
      <c r="X23" s="7"/>
      <c r="Y23" s="7"/>
      <c r="Z23" s="42"/>
      <c r="AA23" s="42"/>
      <c r="AB23" s="42"/>
      <c r="AC23" s="42"/>
      <c r="AD23" s="16"/>
      <c r="AE23" s="9"/>
      <c r="AF23" s="49"/>
      <c r="AG23" s="10"/>
      <c r="AH23" s="10"/>
      <c r="AI23" s="10"/>
      <c r="AJ23" s="55"/>
      <c r="AK23" s="16"/>
      <c r="AL23" s="9"/>
      <c r="AM23" s="23"/>
      <c r="AN23" s="10"/>
      <c r="AO23" s="10"/>
      <c r="AP23" s="10"/>
      <c r="AQ23" s="60"/>
      <c r="AR23" s="9"/>
      <c r="AS23" s="23"/>
      <c r="AT23" s="86"/>
      <c r="AU23" s="23"/>
      <c r="AV23" s="86"/>
      <c r="AW23" s="23"/>
      <c r="AX23" s="86"/>
      <c r="AY23" s="23"/>
      <c r="AZ23" s="86"/>
      <c r="BA23" s="23"/>
      <c r="BB23" s="86"/>
      <c r="BC23" s="108"/>
    </row>
    <row r="24" spans="2:55" s="89" customFormat="1">
      <c r="B24" s="15"/>
      <c r="C24" s="6"/>
      <c r="D24" s="7"/>
      <c r="E24" s="7"/>
      <c r="F24" s="7"/>
      <c r="G24" s="16"/>
      <c r="H24" s="9"/>
      <c r="I24" s="23"/>
      <c r="J24" s="64"/>
      <c r="K24" s="10"/>
      <c r="L24" s="10"/>
      <c r="M24" s="16"/>
      <c r="N24" s="9"/>
      <c r="O24" s="49"/>
      <c r="P24" s="55"/>
      <c r="Q24" s="55"/>
      <c r="R24" s="60"/>
      <c r="S24" s="24"/>
      <c r="U24" s="15"/>
      <c r="V24" s="6"/>
      <c r="W24" s="7"/>
      <c r="X24" s="7"/>
      <c r="Y24" s="7"/>
      <c r="Z24" s="42"/>
      <c r="AA24" s="42"/>
      <c r="AB24" s="42"/>
      <c r="AC24" s="42"/>
      <c r="AD24" s="16"/>
      <c r="AE24" s="9"/>
      <c r="AF24" s="49"/>
      <c r="AG24" s="10"/>
      <c r="AH24" s="10"/>
      <c r="AI24" s="10"/>
      <c r="AJ24" s="55"/>
      <c r="AK24" s="16"/>
      <c r="AL24" s="9"/>
      <c r="AM24" s="23"/>
      <c r="AN24" s="10"/>
      <c r="AO24" s="10"/>
      <c r="AP24" s="10"/>
      <c r="AQ24" s="60"/>
      <c r="AR24" s="9"/>
      <c r="AS24" s="23"/>
      <c r="AT24" s="86"/>
      <c r="AU24" s="23"/>
      <c r="AV24" s="86"/>
      <c r="AW24" s="23"/>
      <c r="AX24" s="86"/>
      <c r="AY24" s="23"/>
      <c r="AZ24" s="86"/>
      <c r="BA24" s="23"/>
      <c r="BB24" s="86"/>
      <c r="BC24" s="83"/>
    </row>
    <row r="25" spans="2:55" s="89" customFormat="1">
      <c r="B25" s="17"/>
      <c r="C25" s="4"/>
      <c r="D25" s="5"/>
      <c r="E25" s="5"/>
      <c r="F25" s="5"/>
      <c r="G25" s="18"/>
      <c r="H25" s="9"/>
      <c r="I25" s="25"/>
      <c r="J25" s="65"/>
      <c r="K25" s="11"/>
      <c r="L25" s="11"/>
      <c r="M25" s="18"/>
      <c r="N25" s="9"/>
      <c r="O25" s="50"/>
      <c r="P25" s="56"/>
      <c r="Q25" s="56"/>
      <c r="R25" s="61"/>
      <c r="S25" s="26"/>
      <c r="U25" s="17"/>
      <c r="V25" s="4"/>
      <c r="W25" s="5"/>
      <c r="X25" s="5"/>
      <c r="Y25" s="5"/>
      <c r="Z25" s="43"/>
      <c r="AA25" s="43"/>
      <c r="AB25" s="43"/>
      <c r="AC25" s="43"/>
      <c r="AD25" s="18"/>
      <c r="AE25" s="9"/>
      <c r="AF25" s="50"/>
      <c r="AG25" s="11"/>
      <c r="AH25" s="11"/>
      <c r="AI25" s="11"/>
      <c r="AJ25" s="56"/>
      <c r="AK25" s="18"/>
      <c r="AL25" s="9"/>
      <c r="AM25" s="25"/>
      <c r="AN25" s="11"/>
      <c r="AO25" s="11"/>
      <c r="AP25" s="11"/>
      <c r="AQ25" s="61"/>
      <c r="AR25" s="9"/>
      <c r="AS25" s="25"/>
      <c r="AT25" s="87"/>
      <c r="AU25" s="25"/>
      <c r="AV25" s="87"/>
      <c r="AW25" s="25"/>
      <c r="AX25" s="87"/>
      <c r="AY25" s="25"/>
      <c r="AZ25" s="87"/>
      <c r="BA25" s="25"/>
      <c r="BB25" s="87"/>
      <c r="BC25" s="84"/>
    </row>
    <row r="26" spans="2:55" s="89" customFormat="1">
      <c r="B26" s="17"/>
      <c r="C26" s="4"/>
      <c r="D26" s="5"/>
      <c r="E26" s="5"/>
      <c r="F26" s="5"/>
      <c r="G26" s="18"/>
      <c r="H26" s="9"/>
      <c r="I26" s="25"/>
      <c r="J26" s="65"/>
      <c r="K26" s="11"/>
      <c r="L26" s="11"/>
      <c r="M26" s="18"/>
      <c r="N26" s="9"/>
      <c r="O26" s="50"/>
      <c r="P26" s="56"/>
      <c r="Q26" s="56"/>
      <c r="R26" s="61"/>
      <c r="S26" s="26"/>
      <c r="U26" s="17"/>
      <c r="V26" s="4"/>
      <c r="W26" s="5"/>
      <c r="X26" s="5"/>
      <c r="Y26" s="5"/>
      <c r="Z26" s="43"/>
      <c r="AA26" s="43"/>
      <c r="AB26" s="43"/>
      <c r="AC26" s="43"/>
      <c r="AD26" s="18"/>
      <c r="AE26" s="9"/>
      <c r="AF26" s="50"/>
      <c r="AG26" s="11"/>
      <c r="AH26" s="11"/>
      <c r="AI26" s="11"/>
      <c r="AJ26" s="56"/>
      <c r="AK26" s="18"/>
      <c r="AL26" s="9"/>
      <c r="AM26" s="25"/>
      <c r="AN26" s="11"/>
      <c r="AO26" s="11"/>
      <c r="AP26" s="11"/>
      <c r="AQ26" s="61"/>
      <c r="AR26" s="9"/>
      <c r="AS26" s="25"/>
      <c r="AT26" s="87"/>
      <c r="AU26" s="25"/>
      <c r="AV26" s="87"/>
      <c r="AW26" s="25"/>
      <c r="AX26" s="87"/>
      <c r="AY26" s="25"/>
      <c r="AZ26" s="87"/>
      <c r="BA26" s="25"/>
      <c r="BB26" s="87"/>
      <c r="BC26" s="84"/>
    </row>
    <row r="27" spans="2:55" s="89" customFormat="1">
      <c r="B27" s="17"/>
      <c r="C27" s="4"/>
      <c r="D27" s="5"/>
      <c r="E27" s="5"/>
      <c r="F27" s="5"/>
      <c r="G27" s="18"/>
      <c r="H27" s="9"/>
      <c r="I27" s="25"/>
      <c r="J27" s="65"/>
      <c r="K27" s="11"/>
      <c r="L27" s="11"/>
      <c r="M27" s="18"/>
      <c r="N27" s="9"/>
      <c r="O27" s="50"/>
      <c r="P27" s="56"/>
      <c r="Q27" s="56"/>
      <c r="R27" s="61"/>
      <c r="S27" s="26"/>
      <c r="U27" s="17"/>
      <c r="V27" s="4"/>
      <c r="W27" s="5"/>
      <c r="X27" s="5"/>
      <c r="Y27" s="5"/>
      <c r="Z27" s="43"/>
      <c r="AA27" s="43"/>
      <c r="AB27" s="43"/>
      <c r="AC27" s="43"/>
      <c r="AD27" s="18"/>
      <c r="AE27" s="9"/>
      <c r="AF27" s="50"/>
      <c r="AG27" s="11"/>
      <c r="AH27" s="11"/>
      <c r="AI27" s="11"/>
      <c r="AJ27" s="56"/>
      <c r="AK27" s="18"/>
      <c r="AL27" s="9"/>
      <c r="AM27" s="25"/>
      <c r="AN27" s="11"/>
      <c r="AO27" s="11"/>
      <c r="AP27" s="11"/>
      <c r="AQ27" s="61"/>
      <c r="AR27" s="9"/>
      <c r="AS27" s="25"/>
      <c r="AT27" s="87"/>
      <c r="AU27" s="25"/>
      <c r="AV27" s="87"/>
      <c r="AW27" s="25"/>
      <c r="AX27" s="87"/>
      <c r="AY27" s="25"/>
      <c r="AZ27" s="87"/>
      <c r="BA27" s="25"/>
      <c r="BB27" s="87"/>
      <c r="BC27" s="84"/>
    </row>
    <row r="28" spans="2:55" s="89" customFormat="1">
      <c r="B28" s="15"/>
      <c r="C28" s="6"/>
      <c r="D28" s="7"/>
      <c r="E28" s="7"/>
      <c r="F28" s="7"/>
      <c r="G28" s="16"/>
      <c r="H28" s="9"/>
      <c r="I28" s="23"/>
      <c r="J28" s="64"/>
      <c r="K28" s="10"/>
      <c r="L28" s="10"/>
      <c r="M28" s="16"/>
      <c r="N28" s="9"/>
      <c r="O28" s="49"/>
      <c r="P28" s="55"/>
      <c r="Q28" s="55"/>
      <c r="R28" s="60"/>
      <c r="S28" s="24"/>
      <c r="U28" s="15"/>
      <c r="V28" s="6"/>
      <c r="W28" s="7"/>
      <c r="X28" s="7"/>
      <c r="Y28" s="7"/>
      <c r="Z28" s="42"/>
      <c r="AA28" s="42"/>
      <c r="AB28" s="42"/>
      <c r="AC28" s="42"/>
      <c r="AD28" s="16"/>
      <c r="AE28" s="9"/>
      <c r="AF28" s="49"/>
      <c r="AG28" s="10"/>
      <c r="AH28" s="10"/>
      <c r="AI28" s="10"/>
      <c r="AJ28" s="55"/>
      <c r="AK28" s="16"/>
      <c r="AL28" s="9"/>
      <c r="AM28" s="23"/>
      <c r="AN28" s="10"/>
      <c r="AO28" s="10"/>
      <c r="AP28" s="10"/>
      <c r="AQ28" s="60"/>
      <c r="AR28" s="9"/>
      <c r="AS28" s="23"/>
      <c r="AT28" s="86"/>
      <c r="AU28" s="23"/>
      <c r="AV28" s="86"/>
      <c r="AW28" s="23"/>
      <c r="AX28" s="86"/>
      <c r="AY28" s="23"/>
      <c r="AZ28" s="86"/>
      <c r="BA28" s="23"/>
      <c r="BB28" s="86"/>
      <c r="BC28" s="83"/>
    </row>
    <row r="29" spans="2:55" s="89" customFormat="1">
      <c r="B29" s="15"/>
      <c r="C29" s="6"/>
      <c r="D29" s="7"/>
      <c r="E29" s="7"/>
      <c r="F29" s="7"/>
      <c r="G29" s="16"/>
      <c r="H29" s="9"/>
      <c r="I29" s="23"/>
      <c r="J29" s="64"/>
      <c r="K29" s="10"/>
      <c r="L29" s="10"/>
      <c r="M29" s="16"/>
      <c r="N29" s="9"/>
      <c r="O29" s="49"/>
      <c r="P29" s="55"/>
      <c r="Q29" s="55"/>
      <c r="R29" s="60"/>
      <c r="S29" s="24"/>
      <c r="U29" s="15"/>
      <c r="V29" s="6"/>
      <c r="W29" s="7"/>
      <c r="X29" s="7"/>
      <c r="Y29" s="7"/>
      <c r="Z29" s="42"/>
      <c r="AA29" s="42"/>
      <c r="AB29" s="42"/>
      <c r="AC29" s="42"/>
      <c r="AD29" s="16"/>
      <c r="AE29" s="9"/>
      <c r="AF29" s="49"/>
      <c r="AG29" s="10"/>
      <c r="AH29" s="10"/>
      <c r="AI29" s="10"/>
      <c r="AJ29" s="55"/>
      <c r="AK29" s="16"/>
      <c r="AL29" s="9"/>
      <c r="AM29" s="23"/>
      <c r="AN29" s="10"/>
      <c r="AO29" s="10"/>
      <c r="AP29" s="10"/>
      <c r="AQ29" s="60"/>
      <c r="AR29" s="9"/>
      <c r="AS29" s="23"/>
      <c r="AT29" s="86"/>
      <c r="AU29" s="23"/>
      <c r="AV29" s="86"/>
      <c r="AW29" s="23"/>
      <c r="AX29" s="86"/>
      <c r="AY29" s="23"/>
      <c r="AZ29" s="86"/>
      <c r="BA29" s="23"/>
      <c r="BB29" s="86"/>
      <c r="BC29" s="107"/>
    </row>
    <row r="30" spans="2:55" s="89" customFormat="1">
      <c r="B30" s="15"/>
      <c r="C30" s="6"/>
      <c r="D30" s="7"/>
      <c r="E30" s="7"/>
      <c r="F30" s="7"/>
      <c r="G30" s="16"/>
      <c r="H30" s="9"/>
      <c r="I30" s="23"/>
      <c r="J30" s="64"/>
      <c r="K30" s="10"/>
      <c r="L30" s="10"/>
      <c r="M30" s="16"/>
      <c r="N30" s="9"/>
      <c r="O30" s="49"/>
      <c r="P30" s="55"/>
      <c r="Q30" s="55"/>
      <c r="R30" s="60"/>
      <c r="S30" s="24"/>
      <c r="U30" s="15"/>
      <c r="V30" s="6"/>
      <c r="W30" s="7"/>
      <c r="X30" s="7"/>
      <c r="Y30" s="7"/>
      <c r="Z30" s="42"/>
      <c r="AA30" s="42"/>
      <c r="AB30" s="42"/>
      <c r="AC30" s="42"/>
      <c r="AD30" s="16"/>
      <c r="AE30" s="9"/>
      <c r="AF30" s="49"/>
      <c r="AG30" s="10"/>
      <c r="AH30" s="10"/>
      <c r="AI30" s="10"/>
      <c r="AJ30" s="55"/>
      <c r="AK30" s="16"/>
      <c r="AL30" s="9"/>
      <c r="AM30" s="23"/>
      <c r="AN30" s="10"/>
      <c r="AO30" s="10"/>
      <c r="AP30" s="10"/>
      <c r="AQ30" s="60"/>
      <c r="AR30" s="9"/>
      <c r="AS30" s="23"/>
      <c r="AT30" s="86"/>
      <c r="AU30" s="23"/>
      <c r="AV30" s="86"/>
      <c r="AW30" s="23"/>
      <c r="AX30" s="86"/>
      <c r="AY30" s="23"/>
      <c r="AZ30" s="86"/>
      <c r="BA30" s="23"/>
      <c r="BB30" s="86"/>
      <c r="BC30" s="107"/>
    </row>
    <row r="31" spans="2:55" s="89" customFormat="1">
      <c r="B31" s="15"/>
      <c r="C31" s="6"/>
      <c r="D31" s="7"/>
      <c r="E31" s="7"/>
      <c r="F31" s="7"/>
      <c r="G31" s="16"/>
      <c r="H31" s="9"/>
      <c r="I31" s="23"/>
      <c r="J31" s="64"/>
      <c r="K31" s="10"/>
      <c r="L31" s="10"/>
      <c r="M31" s="16"/>
      <c r="N31" s="9"/>
      <c r="O31" s="49"/>
      <c r="P31" s="55"/>
      <c r="Q31" s="55"/>
      <c r="R31" s="60"/>
      <c r="S31" s="24"/>
      <c r="U31" s="15"/>
      <c r="V31" s="6"/>
      <c r="W31" s="7"/>
      <c r="X31" s="7"/>
      <c r="Y31" s="7"/>
      <c r="Z31" s="42"/>
      <c r="AA31" s="42"/>
      <c r="AB31" s="42"/>
      <c r="AC31" s="42"/>
      <c r="AD31" s="16"/>
      <c r="AE31" s="9"/>
      <c r="AF31" s="49"/>
      <c r="AG31" s="10"/>
      <c r="AH31" s="10"/>
      <c r="AI31" s="10"/>
      <c r="AJ31" s="55"/>
      <c r="AK31" s="16"/>
      <c r="AL31" s="9"/>
      <c r="AM31" s="23"/>
      <c r="AN31" s="10"/>
      <c r="AO31" s="10"/>
      <c r="AP31" s="10"/>
      <c r="AQ31" s="60"/>
      <c r="AR31" s="9"/>
      <c r="AS31" s="23"/>
      <c r="AT31" s="86"/>
      <c r="AU31" s="23"/>
      <c r="AV31" s="86"/>
      <c r="AW31" s="23"/>
      <c r="AX31" s="86"/>
      <c r="AY31" s="23"/>
      <c r="AZ31" s="86"/>
      <c r="BA31" s="23"/>
      <c r="BB31" s="86"/>
      <c r="BC31" s="83"/>
    </row>
    <row r="32" spans="2:55" s="89" customFormat="1">
      <c r="B32" s="17"/>
      <c r="C32" s="4"/>
      <c r="D32" s="5"/>
      <c r="E32" s="5"/>
      <c r="F32" s="5"/>
      <c r="G32" s="18"/>
      <c r="H32" s="9"/>
      <c r="I32" s="25"/>
      <c r="J32" s="65"/>
      <c r="K32" s="11"/>
      <c r="L32" s="11"/>
      <c r="M32" s="18"/>
      <c r="N32" s="9"/>
      <c r="O32" s="50"/>
      <c r="P32" s="56"/>
      <c r="Q32" s="56"/>
      <c r="R32" s="61"/>
      <c r="S32" s="26"/>
      <c r="U32" s="17"/>
      <c r="V32" s="4"/>
      <c r="W32" s="5"/>
      <c r="X32" s="5"/>
      <c r="Y32" s="5"/>
      <c r="Z32" s="43"/>
      <c r="AA32" s="43"/>
      <c r="AB32" s="43"/>
      <c r="AC32" s="43"/>
      <c r="AD32" s="18"/>
      <c r="AE32" s="9"/>
      <c r="AF32" s="50"/>
      <c r="AG32" s="11"/>
      <c r="AH32" s="11"/>
      <c r="AI32" s="11"/>
      <c r="AJ32" s="56"/>
      <c r="AK32" s="18"/>
      <c r="AL32" s="9"/>
      <c r="AM32" s="25"/>
      <c r="AN32" s="11"/>
      <c r="AO32" s="11"/>
      <c r="AP32" s="11"/>
      <c r="AQ32" s="61"/>
      <c r="AR32" s="9"/>
      <c r="AS32" s="25"/>
      <c r="AT32" s="87"/>
      <c r="AU32" s="25"/>
      <c r="AV32" s="87"/>
      <c r="AW32" s="25"/>
      <c r="AX32" s="87"/>
      <c r="AY32" s="25"/>
      <c r="AZ32" s="87"/>
      <c r="BA32" s="25"/>
      <c r="BB32" s="87"/>
      <c r="BC32" s="84"/>
    </row>
    <row r="33" spans="1:55" s="89" customFormat="1">
      <c r="B33" s="15"/>
      <c r="C33" s="6"/>
      <c r="D33" s="7"/>
      <c r="E33" s="7"/>
      <c r="F33" s="7"/>
      <c r="G33" s="16"/>
      <c r="H33" s="9"/>
      <c r="I33" s="23"/>
      <c r="J33" s="64"/>
      <c r="K33" s="10"/>
      <c r="L33" s="10"/>
      <c r="M33" s="16"/>
      <c r="N33" s="9"/>
      <c r="O33" s="49"/>
      <c r="P33" s="55"/>
      <c r="Q33" s="55"/>
      <c r="R33" s="60"/>
      <c r="S33" s="24"/>
      <c r="U33" s="15"/>
      <c r="V33" s="6"/>
      <c r="W33" s="7"/>
      <c r="X33" s="7"/>
      <c r="Y33" s="7"/>
      <c r="Z33" s="42"/>
      <c r="AA33" s="42"/>
      <c r="AB33" s="42"/>
      <c r="AC33" s="42"/>
      <c r="AD33" s="16"/>
      <c r="AE33" s="9"/>
      <c r="AF33" s="49"/>
      <c r="AG33" s="10"/>
      <c r="AH33" s="10"/>
      <c r="AI33" s="10"/>
      <c r="AJ33" s="55"/>
      <c r="AK33" s="16"/>
      <c r="AL33" s="9"/>
      <c r="AM33" s="23"/>
      <c r="AN33" s="10"/>
      <c r="AO33" s="10"/>
      <c r="AP33" s="10"/>
      <c r="AQ33" s="60"/>
      <c r="AR33" s="9"/>
      <c r="AS33" s="23"/>
      <c r="AT33" s="86"/>
      <c r="AU33" s="23"/>
      <c r="AV33" s="86"/>
      <c r="AW33" s="23"/>
      <c r="AX33" s="86"/>
      <c r="AY33" s="23"/>
      <c r="AZ33" s="86"/>
      <c r="BA33" s="23"/>
      <c r="BB33" s="86"/>
      <c r="BC33" s="83"/>
    </row>
    <row r="34" spans="1:55" s="89" customFormat="1">
      <c r="B34" s="19"/>
      <c r="C34" s="20"/>
      <c r="D34" s="21"/>
      <c r="E34" s="21"/>
      <c r="F34" s="21"/>
      <c r="G34" s="22"/>
      <c r="H34" s="9"/>
      <c r="I34" s="27"/>
      <c r="J34" s="28"/>
      <c r="K34" s="28"/>
      <c r="L34" s="28"/>
      <c r="M34" s="22"/>
      <c r="N34" s="9"/>
      <c r="O34" s="27"/>
      <c r="P34" s="28"/>
      <c r="Q34" s="28"/>
      <c r="R34" s="62"/>
      <c r="S34" s="85"/>
      <c r="U34" s="19"/>
      <c r="V34" s="20"/>
      <c r="W34" s="21"/>
      <c r="X34" s="21"/>
      <c r="Y34" s="21"/>
      <c r="Z34" s="44"/>
      <c r="AA34" s="44"/>
      <c r="AB34" s="44"/>
      <c r="AC34" s="44"/>
      <c r="AD34" s="22"/>
      <c r="AE34" s="9"/>
      <c r="AF34" s="51"/>
      <c r="AG34" s="28"/>
      <c r="AH34" s="28"/>
      <c r="AI34" s="28"/>
      <c r="AJ34" s="57"/>
      <c r="AK34" s="22"/>
      <c r="AL34" s="9"/>
      <c r="AM34" s="27"/>
      <c r="AN34" s="28"/>
      <c r="AO34" s="28"/>
      <c r="AP34" s="28"/>
      <c r="AQ34" s="62"/>
      <c r="AR34" s="9"/>
      <c r="AS34" s="27"/>
      <c r="AT34" s="88"/>
      <c r="AU34" s="27"/>
      <c r="AV34" s="88"/>
      <c r="AW34" s="27"/>
      <c r="AX34" s="88"/>
      <c r="AY34" s="27"/>
      <c r="AZ34" s="88"/>
      <c r="BA34" s="27"/>
      <c r="BB34" s="88"/>
      <c r="BC34" s="109"/>
    </row>
    <row r="36" spans="1:55">
      <c r="A36" s="105">
        <f>INT((WEEKDAY($C4-1)+(C16)-$C4)/7)</f>
        <v>2</v>
      </c>
      <c r="B36" s="128" t="s">
        <v>10</v>
      </c>
      <c r="C36" s="129"/>
      <c r="D36" s="37">
        <f>($D$43/7)*A36</f>
        <v>13089.159718973624</v>
      </c>
      <c r="E36" s="37">
        <f>($E$43/7)*A36</f>
        <v>1913.7485999984997</v>
      </c>
      <c r="F36" s="37">
        <f>($F$43/7)*A36</f>
        <v>2939.8467017803919</v>
      </c>
      <c r="G36" s="38">
        <f t="shared" ref="G36:G42" si="25">SUM(D36:F36)</f>
        <v>17942.755020752516</v>
      </c>
      <c r="I36" s="81" t="e">
        <f>D36/O47</f>
        <v>#REF!</v>
      </c>
      <c r="J36" s="77" t="e">
        <f t="shared" ref="J36:L42" si="26">D36/P47</f>
        <v>#REF!</v>
      </c>
      <c r="K36" s="77" t="e">
        <f t="shared" si="26"/>
        <v>#REF!</v>
      </c>
      <c r="L36" s="77" t="e">
        <f t="shared" si="26"/>
        <v>#REF!</v>
      </c>
      <c r="M36" s="38" t="e">
        <f t="shared" ref="M36:M42" si="27">SUM(J36:L36)</f>
        <v>#REF!</v>
      </c>
      <c r="O36" s="66" t="s">
        <v>27</v>
      </c>
      <c r="P36" s="58" t="s">
        <v>27</v>
      </c>
      <c r="Q36" s="58" t="s">
        <v>27</v>
      </c>
      <c r="R36" s="67" t="s">
        <v>27</v>
      </c>
      <c r="S36" s="29"/>
      <c r="T36" s="105">
        <f ca="1">INT((WEEKDAY($C4-1)+(TODAY()-1)-$C4)/7)</f>
        <v>47</v>
      </c>
      <c r="U36" s="128" t="s">
        <v>10</v>
      </c>
      <c r="V36" s="129"/>
      <c r="W36" s="37">
        <f>SUM(W7,W14,W21,W28)</f>
        <v>0</v>
      </c>
      <c r="X36" s="37">
        <f t="shared" ref="X36:AC39" si="28">SUM(X7,X14,X21,X28)</f>
        <v>0</v>
      </c>
      <c r="Y36" s="37">
        <f t="shared" si="28"/>
        <v>0</v>
      </c>
      <c r="Z36" s="45">
        <f t="shared" si="28"/>
        <v>0</v>
      </c>
      <c r="AA36" s="45">
        <f t="shared" si="28"/>
        <v>0</v>
      </c>
      <c r="AB36" s="45">
        <f t="shared" si="28"/>
        <v>0</v>
      </c>
      <c r="AC36" s="45">
        <f t="shared" si="28"/>
        <v>0</v>
      </c>
      <c r="AD36" s="38">
        <f t="shared" ref="AD36:AD44" si="29">SUM(W36:Z36, AC36)</f>
        <v>0</v>
      </c>
      <c r="AF36" s="66">
        <f t="shared" ref="AF36:AJ39" si="30">SUM(AF7,AF14,AF21,AF28)</f>
        <v>0</v>
      </c>
      <c r="AG36" s="54">
        <f t="shared" si="30"/>
        <v>0</v>
      </c>
      <c r="AH36" s="37">
        <f t="shared" si="30"/>
        <v>0</v>
      </c>
      <c r="AI36" s="37">
        <f t="shared" si="30"/>
        <v>0</v>
      </c>
      <c r="AJ36" s="45">
        <f t="shared" si="30"/>
        <v>0</v>
      </c>
      <c r="AK36" s="38">
        <f>SUM(AG36:AI36)</f>
        <v>0</v>
      </c>
      <c r="AM36" s="66" t="s">
        <v>27</v>
      </c>
      <c r="AN36" s="58" t="s">
        <v>27</v>
      </c>
      <c r="AO36" s="58" t="s">
        <v>27</v>
      </c>
      <c r="AP36" s="58" t="s">
        <v>27</v>
      </c>
      <c r="AQ36" s="67" t="s">
        <v>27</v>
      </c>
      <c r="AS36" s="74">
        <f>SUM(AS7,AS14,AS21,AS28)</f>
        <v>0</v>
      </c>
      <c r="AT36" s="98" t="str">
        <f t="shared" ref="AT36:AT45" si="31">IFERROR(AS36/W36, "")</f>
        <v/>
      </c>
      <c r="AU36" s="71">
        <f>SUM(AU7,AU14,AU21,AU28)</f>
        <v>0</v>
      </c>
      <c r="AV36" s="98" t="str">
        <f>IFERROR(AU36/AD36, "")</f>
        <v/>
      </c>
      <c r="AW36" s="71">
        <f>SUM(AW7,AW14,AW21,AW28)</f>
        <v>0</v>
      </c>
      <c r="AX36" s="98" t="str">
        <f>IFERROR(AW36/AD36, "")</f>
        <v/>
      </c>
      <c r="AY36" s="71">
        <f t="shared" ref="AY36:BA39" si="32">SUM(AY7,AY14,AY21,AY28)</f>
        <v>0</v>
      </c>
      <c r="AZ36" s="98" t="str">
        <f>IFERROR(AY36/AD36,"")</f>
        <v/>
      </c>
      <c r="BA36" s="71">
        <f t="shared" si="32"/>
        <v>0</v>
      </c>
      <c r="BB36" s="98" t="str">
        <f>IFERROR(BA36/AD36, "")</f>
        <v/>
      </c>
      <c r="BC36" s="92"/>
    </row>
    <row r="37" spans="1:55">
      <c r="A37" s="105">
        <f>INT((WEEKDAY($C4-2)+(C16)-$C4)/7)</f>
        <v>2</v>
      </c>
      <c r="B37" s="126" t="s">
        <v>11</v>
      </c>
      <c r="C37" s="127"/>
      <c r="D37" s="1">
        <f>($D$43/7)*A37</f>
        <v>13089.159718973624</v>
      </c>
      <c r="E37" s="1">
        <f>($E$43/7)*A37</f>
        <v>1913.7485999984997</v>
      </c>
      <c r="F37" s="1">
        <f>($F$43/7)*A37</f>
        <v>2939.8467017803919</v>
      </c>
      <c r="G37" s="30">
        <f t="shared" si="25"/>
        <v>17942.755020752516</v>
      </c>
      <c r="I37" s="82" t="e">
        <f t="shared" ref="I37:I42" si="33">D37/O48</f>
        <v>#REF!</v>
      </c>
      <c r="J37" s="78" t="e">
        <f t="shared" si="26"/>
        <v>#REF!</v>
      </c>
      <c r="K37" s="1" t="e">
        <f t="shared" si="26"/>
        <v>#REF!</v>
      </c>
      <c r="L37" s="1" t="e">
        <f t="shared" si="26"/>
        <v>#REF!</v>
      </c>
      <c r="M37" s="30" t="e">
        <f t="shared" si="27"/>
        <v>#REF!</v>
      </c>
      <c r="O37" s="49" t="s">
        <v>27</v>
      </c>
      <c r="P37" s="55" t="s">
        <v>27</v>
      </c>
      <c r="Q37" s="55" t="s">
        <v>27</v>
      </c>
      <c r="R37" s="60" t="s">
        <v>27</v>
      </c>
      <c r="S37" s="30"/>
      <c r="T37" s="105">
        <f ca="1">INT((WEEKDAY($C4-2)+(TODAY()-1)-$C4)/7)</f>
        <v>47</v>
      </c>
      <c r="U37" s="126" t="s">
        <v>11</v>
      </c>
      <c r="V37" s="127"/>
      <c r="W37" s="1">
        <f>SUM(W8,W15,W22,W29)</f>
        <v>0</v>
      </c>
      <c r="X37" s="1">
        <f t="shared" si="28"/>
        <v>0</v>
      </c>
      <c r="Y37" s="1">
        <f t="shared" si="28"/>
        <v>0</v>
      </c>
      <c r="Z37" s="46">
        <f t="shared" si="28"/>
        <v>0</v>
      </c>
      <c r="AA37" s="46">
        <f t="shared" si="28"/>
        <v>0</v>
      </c>
      <c r="AB37" s="46">
        <f t="shared" si="28"/>
        <v>0</v>
      </c>
      <c r="AC37" s="46">
        <f t="shared" si="28"/>
        <v>0</v>
      </c>
      <c r="AD37" s="30">
        <f t="shared" si="29"/>
        <v>0</v>
      </c>
      <c r="AF37" s="49">
        <f t="shared" si="30"/>
        <v>0</v>
      </c>
      <c r="AG37" s="10">
        <f t="shared" si="30"/>
        <v>0</v>
      </c>
      <c r="AH37" s="1">
        <f t="shared" si="30"/>
        <v>0</v>
      </c>
      <c r="AI37" s="1">
        <f t="shared" si="30"/>
        <v>0</v>
      </c>
      <c r="AJ37" s="46">
        <f t="shared" si="30"/>
        <v>0</v>
      </c>
      <c r="AK37" s="30">
        <f t="shared" ref="AK37:AK45" si="34">SUM(AG37:AI37)</f>
        <v>0</v>
      </c>
      <c r="AM37" s="49" t="s">
        <v>27</v>
      </c>
      <c r="AN37" s="55" t="s">
        <v>27</v>
      </c>
      <c r="AO37" s="55" t="s">
        <v>27</v>
      </c>
      <c r="AP37" s="55" t="s">
        <v>27</v>
      </c>
      <c r="AQ37" s="60" t="s">
        <v>27</v>
      </c>
      <c r="AS37" s="2">
        <f>SUM(AS8,AS15,AS22,AS29)</f>
        <v>0</v>
      </c>
      <c r="AT37" s="86" t="str">
        <f t="shared" si="31"/>
        <v/>
      </c>
      <c r="AU37" s="1">
        <f>SUM(AU8,AU15,AU22,AU29)</f>
        <v>0</v>
      </c>
      <c r="AV37" s="86" t="str">
        <f t="shared" ref="AV37:AV45" si="35">IFERROR(AU37/AD37, "")</f>
        <v/>
      </c>
      <c r="AW37" s="1">
        <f>SUM(AW8,AW15,AW22,AW29)</f>
        <v>0</v>
      </c>
      <c r="AX37" s="86" t="str">
        <f t="shared" ref="AX37:AX45" si="36">IFERROR(AW37/AD37, "")</f>
        <v/>
      </c>
      <c r="AY37" s="1">
        <f t="shared" si="32"/>
        <v>0</v>
      </c>
      <c r="AZ37" s="86" t="str">
        <f t="shared" ref="AZ37:AZ45" si="37">IFERROR(AY37/AD37,"")</f>
        <v/>
      </c>
      <c r="BA37" s="1">
        <f t="shared" si="32"/>
        <v>0</v>
      </c>
      <c r="BB37" s="86" t="str">
        <f t="shared" ref="BB37:BB45" si="38">IFERROR(BA37/AD37, "")</f>
        <v/>
      </c>
      <c r="BC37" s="93"/>
    </row>
    <row r="38" spans="1:55">
      <c r="A38" s="105">
        <f>INT((WEEKDAY($C4-3)+(C16)-$C4)/7)</f>
        <v>2</v>
      </c>
      <c r="B38" s="126" t="s">
        <v>12</v>
      </c>
      <c r="C38" s="127"/>
      <c r="D38" s="1">
        <f>($D$43/7)*A38</f>
        <v>13089.159718973624</v>
      </c>
      <c r="E38" s="1">
        <f>($E$43/7)*A38</f>
        <v>1913.7485999984997</v>
      </c>
      <c r="F38" s="1">
        <f>($F$43/7)*A38</f>
        <v>2939.8467017803919</v>
      </c>
      <c r="G38" s="30">
        <f t="shared" si="25"/>
        <v>17942.755020752516</v>
      </c>
      <c r="I38" s="82" t="e">
        <f t="shared" si="33"/>
        <v>#REF!</v>
      </c>
      <c r="J38" s="78" t="e">
        <f t="shared" si="26"/>
        <v>#REF!</v>
      </c>
      <c r="K38" s="1" t="e">
        <f t="shared" si="26"/>
        <v>#REF!</v>
      </c>
      <c r="L38" s="1" t="e">
        <f t="shared" si="26"/>
        <v>#REF!</v>
      </c>
      <c r="M38" s="30" t="e">
        <f t="shared" si="27"/>
        <v>#REF!</v>
      </c>
      <c r="O38" s="49" t="s">
        <v>27</v>
      </c>
      <c r="P38" s="55" t="s">
        <v>27</v>
      </c>
      <c r="Q38" s="55" t="s">
        <v>27</v>
      </c>
      <c r="R38" s="60" t="s">
        <v>27</v>
      </c>
      <c r="S38" s="30"/>
      <c r="T38" s="105">
        <f ca="1">INT((WEEKDAY($C4-3)+(TODAY()-1)-$C4)/7)</f>
        <v>47</v>
      </c>
      <c r="U38" s="126" t="s">
        <v>12</v>
      </c>
      <c r="V38" s="127"/>
      <c r="W38" s="1">
        <f>SUM(W9,W16,W23,W30)</f>
        <v>0</v>
      </c>
      <c r="X38" s="1">
        <f t="shared" si="28"/>
        <v>0</v>
      </c>
      <c r="Y38" s="1">
        <f t="shared" si="28"/>
        <v>0</v>
      </c>
      <c r="Z38" s="46">
        <f t="shared" si="28"/>
        <v>0</v>
      </c>
      <c r="AA38" s="46">
        <f t="shared" si="28"/>
        <v>0</v>
      </c>
      <c r="AB38" s="46">
        <f t="shared" si="28"/>
        <v>0</v>
      </c>
      <c r="AC38" s="46">
        <f t="shared" si="28"/>
        <v>0</v>
      </c>
      <c r="AD38" s="30">
        <f t="shared" si="29"/>
        <v>0</v>
      </c>
      <c r="AF38" s="49">
        <f t="shared" si="30"/>
        <v>0</v>
      </c>
      <c r="AG38" s="10">
        <f t="shared" si="30"/>
        <v>0</v>
      </c>
      <c r="AH38" s="1">
        <f t="shared" si="30"/>
        <v>0</v>
      </c>
      <c r="AI38" s="1">
        <f t="shared" si="30"/>
        <v>0</v>
      </c>
      <c r="AJ38" s="46">
        <f t="shared" si="30"/>
        <v>0</v>
      </c>
      <c r="AK38" s="30">
        <f t="shared" si="34"/>
        <v>0</v>
      </c>
      <c r="AM38" s="49" t="s">
        <v>27</v>
      </c>
      <c r="AN38" s="55" t="s">
        <v>27</v>
      </c>
      <c r="AO38" s="55" t="s">
        <v>27</v>
      </c>
      <c r="AP38" s="55" t="s">
        <v>27</v>
      </c>
      <c r="AQ38" s="60" t="s">
        <v>27</v>
      </c>
      <c r="AS38" s="2">
        <f>SUM(AS9,AS16,AS23,AS30)</f>
        <v>0</v>
      </c>
      <c r="AT38" s="86" t="str">
        <f t="shared" si="31"/>
        <v/>
      </c>
      <c r="AU38" s="1">
        <f>SUM(AU9,AU16,AU23,AU30)</f>
        <v>0</v>
      </c>
      <c r="AV38" s="86" t="str">
        <f t="shared" si="35"/>
        <v/>
      </c>
      <c r="AW38" s="1">
        <f>SUM(AW9,AW16,AW23,AW30)</f>
        <v>0</v>
      </c>
      <c r="AX38" s="86" t="str">
        <f t="shared" si="36"/>
        <v/>
      </c>
      <c r="AY38" s="1">
        <f t="shared" si="32"/>
        <v>0</v>
      </c>
      <c r="AZ38" s="86" t="str">
        <f t="shared" si="37"/>
        <v/>
      </c>
      <c r="BA38" s="1">
        <f t="shared" si="32"/>
        <v>0</v>
      </c>
      <c r="BB38" s="86" t="str">
        <f t="shared" si="38"/>
        <v/>
      </c>
      <c r="BC38" s="93"/>
    </row>
    <row r="39" spans="1:55">
      <c r="A39" s="105">
        <f>INT((WEEKDAY($C4-4)+(C16)-$C4)/7)</f>
        <v>1</v>
      </c>
      <c r="B39" s="126" t="s">
        <v>13</v>
      </c>
      <c r="C39" s="127"/>
      <c r="D39" s="1">
        <f>($D$43/7)*A39</f>
        <v>6544.579859486812</v>
      </c>
      <c r="E39" s="1">
        <f>($E$43/7)*A39</f>
        <v>956.87429999924984</v>
      </c>
      <c r="F39" s="1">
        <f>($F$43/7)*A39</f>
        <v>1469.9233508901959</v>
      </c>
      <c r="G39" s="30">
        <f t="shared" si="25"/>
        <v>8971.3775103762582</v>
      </c>
      <c r="I39" s="82" t="e">
        <f t="shared" si="33"/>
        <v>#REF!</v>
      </c>
      <c r="J39" s="78" t="e">
        <f t="shared" si="26"/>
        <v>#REF!</v>
      </c>
      <c r="K39" s="1" t="e">
        <f t="shared" si="26"/>
        <v>#REF!</v>
      </c>
      <c r="L39" s="1" t="e">
        <f t="shared" si="26"/>
        <v>#REF!</v>
      </c>
      <c r="M39" s="30" t="e">
        <f t="shared" si="27"/>
        <v>#REF!</v>
      </c>
      <c r="O39" s="49" t="s">
        <v>27</v>
      </c>
      <c r="P39" s="55" t="s">
        <v>27</v>
      </c>
      <c r="Q39" s="55" t="s">
        <v>27</v>
      </c>
      <c r="R39" s="60" t="s">
        <v>27</v>
      </c>
      <c r="S39" s="30"/>
      <c r="T39" s="105">
        <f ca="1">INT((WEEKDAY($C4-4)+(TODAY()-1)-$C4)/7)</f>
        <v>47</v>
      </c>
      <c r="U39" s="126" t="s">
        <v>13</v>
      </c>
      <c r="V39" s="127"/>
      <c r="W39" s="1">
        <f>SUM(W10,W17,W24,W31)</f>
        <v>0</v>
      </c>
      <c r="X39" s="1">
        <f t="shared" si="28"/>
        <v>0</v>
      </c>
      <c r="Y39" s="1">
        <f t="shared" si="28"/>
        <v>0</v>
      </c>
      <c r="Z39" s="46">
        <f t="shared" si="28"/>
        <v>0</v>
      </c>
      <c r="AA39" s="46">
        <f t="shared" si="28"/>
        <v>0</v>
      </c>
      <c r="AB39" s="46">
        <f t="shared" si="28"/>
        <v>0</v>
      </c>
      <c r="AC39" s="46">
        <f t="shared" si="28"/>
        <v>0</v>
      </c>
      <c r="AD39" s="30">
        <f t="shared" si="29"/>
        <v>0</v>
      </c>
      <c r="AF39" s="49">
        <f t="shared" si="30"/>
        <v>0</v>
      </c>
      <c r="AG39" s="10">
        <f t="shared" si="30"/>
        <v>0</v>
      </c>
      <c r="AH39" s="1">
        <f t="shared" si="30"/>
        <v>0</v>
      </c>
      <c r="AI39" s="1">
        <f t="shared" si="30"/>
        <v>0</v>
      </c>
      <c r="AJ39" s="46">
        <f t="shared" si="30"/>
        <v>0</v>
      </c>
      <c r="AK39" s="30">
        <f t="shared" si="34"/>
        <v>0</v>
      </c>
      <c r="AM39" s="49" t="s">
        <v>27</v>
      </c>
      <c r="AN39" s="55" t="s">
        <v>27</v>
      </c>
      <c r="AO39" s="55" t="s">
        <v>27</v>
      </c>
      <c r="AP39" s="55" t="s">
        <v>27</v>
      </c>
      <c r="AQ39" s="60" t="s">
        <v>27</v>
      </c>
      <c r="AS39" s="49">
        <f>SUM(AS10,AS17,AS24,AS31)</f>
        <v>0</v>
      </c>
      <c r="AT39" s="86" t="str">
        <f t="shared" si="31"/>
        <v/>
      </c>
      <c r="AU39" s="49">
        <f>SUM(AU10,AU17,AU24,AU31)</f>
        <v>0</v>
      </c>
      <c r="AV39" s="86" t="str">
        <f t="shared" si="35"/>
        <v/>
      </c>
      <c r="AW39" s="49">
        <f>SUM(AW10,AW17,AW24,AW31)</f>
        <v>0</v>
      </c>
      <c r="AX39" s="86" t="str">
        <f t="shared" si="36"/>
        <v/>
      </c>
      <c r="AY39" s="49">
        <f t="shared" si="32"/>
        <v>0</v>
      </c>
      <c r="AZ39" s="86" t="str">
        <f t="shared" si="37"/>
        <v/>
      </c>
      <c r="BA39" s="49">
        <f t="shared" si="32"/>
        <v>0</v>
      </c>
      <c r="BB39" s="86" t="str">
        <f t="shared" si="38"/>
        <v/>
      </c>
      <c r="BC39" s="93"/>
    </row>
    <row r="40" spans="1:55">
      <c r="A40" s="105">
        <f>INT((WEEKDAY($C4-5)+(C16)-$C4)/7)</f>
        <v>2</v>
      </c>
      <c r="B40" s="126" t="s">
        <v>14</v>
      </c>
      <c r="C40" s="127"/>
      <c r="D40" s="1">
        <f>($D$44/6)*A40</f>
        <v>15270.686338802561</v>
      </c>
      <c r="E40" s="1">
        <f>($E$44/6)*A40</f>
        <v>2060.9600307676151</v>
      </c>
      <c r="F40" s="1">
        <f>($F$44/6)*A40</f>
        <v>2694.8594766320257</v>
      </c>
      <c r="G40" s="30">
        <f t="shared" si="25"/>
        <v>20026.505846202199</v>
      </c>
      <c r="I40" s="82" t="e">
        <f t="shared" si="33"/>
        <v>#REF!</v>
      </c>
      <c r="J40" s="78" t="e">
        <f t="shared" si="26"/>
        <v>#REF!</v>
      </c>
      <c r="K40" s="1" t="e">
        <f t="shared" si="26"/>
        <v>#REF!</v>
      </c>
      <c r="L40" s="1" t="e">
        <f t="shared" si="26"/>
        <v>#REF!</v>
      </c>
      <c r="M40" s="30" t="e">
        <f t="shared" si="27"/>
        <v>#REF!</v>
      </c>
      <c r="O40" s="49" t="s">
        <v>27</v>
      </c>
      <c r="P40" s="55" t="s">
        <v>27</v>
      </c>
      <c r="Q40" s="55" t="s">
        <v>27</v>
      </c>
      <c r="R40" s="60" t="s">
        <v>27</v>
      </c>
      <c r="S40" s="31"/>
      <c r="T40" s="105">
        <f ca="1">INT((WEEKDAY($C4-5)+(TODAY()-1)-$C4)/7)</f>
        <v>47</v>
      </c>
      <c r="U40" s="126" t="s">
        <v>14</v>
      </c>
      <c r="V40" s="127"/>
      <c r="W40" s="1">
        <f>SUM(W4,W11,W18,W25,W32)</f>
        <v>0</v>
      </c>
      <c r="X40" s="1">
        <f t="shared" ref="X40:AC41" si="39">SUM(X4,X11,X18,X25,X32)</f>
        <v>0</v>
      </c>
      <c r="Y40" s="1">
        <f t="shared" si="39"/>
        <v>0</v>
      </c>
      <c r="Z40" s="46">
        <f t="shared" si="39"/>
        <v>0</v>
      </c>
      <c r="AA40" s="46">
        <f t="shared" si="39"/>
        <v>0</v>
      </c>
      <c r="AB40" s="46">
        <f t="shared" si="39"/>
        <v>0</v>
      </c>
      <c r="AC40" s="46">
        <f t="shared" si="39"/>
        <v>0</v>
      </c>
      <c r="AD40" s="30">
        <f t="shared" si="29"/>
        <v>0</v>
      </c>
      <c r="AF40" s="49">
        <f t="shared" ref="AF40:AJ41" si="40">SUM(AF4,AF11,AF18,AF25,AF32)</f>
        <v>0</v>
      </c>
      <c r="AG40" s="10">
        <f t="shared" si="40"/>
        <v>0</v>
      </c>
      <c r="AH40" s="1">
        <f t="shared" si="40"/>
        <v>0</v>
      </c>
      <c r="AI40" s="1">
        <f t="shared" si="40"/>
        <v>0</v>
      </c>
      <c r="AJ40" s="46">
        <f t="shared" si="40"/>
        <v>0</v>
      </c>
      <c r="AK40" s="30">
        <f t="shared" si="34"/>
        <v>0</v>
      </c>
      <c r="AM40" s="49" t="s">
        <v>27</v>
      </c>
      <c r="AN40" s="55" t="s">
        <v>27</v>
      </c>
      <c r="AO40" s="55" t="s">
        <v>27</v>
      </c>
      <c r="AP40" s="55" t="s">
        <v>27</v>
      </c>
      <c r="AQ40" s="60" t="s">
        <v>27</v>
      </c>
      <c r="AS40" s="49">
        <f>SUM(AS4,AS11,AS18,AS25,AS32)</f>
        <v>0</v>
      </c>
      <c r="AT40" s="86" t="str">
        <f t="shared" si="31"/>
        <v/>
      </c>
      <c r="AU40" s="49">
        <f>SUM(AU4,AU11,AU18,AU25,AU32)</f>
        <v>0</v>
      </c>
      <c r="AV40" s="86" t="str">
        <f t="shared" si="35"/>
        <v/>
      </c>
      <c r="AW40" s="49">
        <f>SUM(AW4,AW11,AW18,AW25,AW32)</f>
        <v>0</v>
      </c>
      <c r="AX40" s="86" t="str">
        <f t="shared" si="36"/>
        <v/>
      </c>
      <c r="AY40" s="49">
        <f t="shared" ref="AY40:BA41" si="41">SUM(AY4,AY11,AY18,AY25,AY32)</f>
        <v>0</v>
      </c>
      <c r="AZ40" s="86" t="str">
        <f t="shared" si="37"/>
        <v/>
      </c>
      <c r="BA40" s="49">
        <f t="shared" si="41"/>
        <v>0</v>
      </c>
      <c r="BB40" s="86" t="str">
        <f t="shared" si="38"/>
        <v/>
      </c>
      <c r="BC40" s="94"/>
    </row>
    <row r="41" spans="1:55">
      <c r="A41" s="105">
        <f>INT((WEEKDAY($C4-6)+(C16)-$C4)/7)</f>
        <v>2</v>
      </c>
      <c r="B41" s="126" t="s">
        <v>15</v>
      </c>
      <c r="C41" s="127"/>
      <c r="D41" s="1">
        <f>($D$44/6)*A41</f>
        <v>15270.686338802561</v>
      </c>
      <c r="E41" s="1">
        <f>($E$44/6)*A41</f>
        <v>2060.9600307676151</v>
      </c>
      <c r="F41" s="1">
        <f>($F$44/6)*A41</f>
        <v>2694.8594766320257</v>
      </c>
      <c r="G41" s="30">
        <f>SUM(D41:F41)</f>
        <v>20026.505846202199</v>
      </c>
      <c r="I41" s="82" t="e">
        <f t="shared" si="33"/>
        <v>#REF!</v>
      </c>
      <c r="J41" s="78" t="e">
        <f t="shared" si="26"/>
        <v>#REF!</v>
      </c>
      <c r="K41" s="1" t="e">
        <f t="shared" si="26"/>
        <v>#REF!</v>
      </c>
      <c r="L41" s="1" t="e">
        <f t="shared" si="26"/>
        <v>#REF!</v>
      </c>
      <c r="M41" s="30" t="e">
        <f t="shared" si="27"/>
        <v>#REF!</v>
      </c>
      <c r="O41" s="49" t="s">
        <v>27</v>
      </c>
      <c r="P41" s="55" t="s">
        <v>27</v>
      </c>
      <c r="Q41" s="55" t="s">
        <v>27</v>
      </c>
      <c r="R41" s="60" t="s">
        <v>27</v>
      </c>
      <c r="S41" s="30"/>
      <c r="T41" s="105">
        <f ca="1">INT((WEEKDAY($C4-6)+(TODAY()-1)-$C4)/7)</f>
        <v>47</v>
      </c>
      <c r="U41" s="126" t="s">
        <v>15</v>
      </c>
      <c r="V41" s="127"/>
      <c r="W41" s="1">
        <f>SUM(W5,W12,W19,W26,W33)</f>
        <v>0</v>
      </c>
      <c r="X41" s="1">
        <f t="shared" si="39"/>
        <v>0</v>
      </c>
      <c r="Y41" s="1">
        <f t="shared" si="39"/>
        <v>0</v>
      </c>
      <c r="Z41" s="46">
        <f t="shared" si="39"/>
        <v>0</v>
      </c>
      <c r="AA41" s="46">
        <f t="shared" si="39"/>
        <v>0</v>
      </c>
      <c r="AB41" s="46">
        <f t="shared" si="39"/>
        <v>0</v>
      </c>
      <c r="AC41" s="46">
        <f t="shared" si="39"/>
        <v>0</v>
      </c>
      <c r="AD41" s="30">
        <f t="shared" si="29"/>
        <v>0</v>
      </c>
      <c r="AF41" s="49">
        <f t="shared" si="40"/>
        <v>0</v>
      </c>
      <c r="AG41" s="10">
        <f t="shared" si="40"/>
        <v>0</v>
      </c>
      <c r="AH41" s="1">
        <f t="shared" si="40"/>
        <v>0</v>
      </c>
      <c r="AI41" s="1">
        <f t="shared" si="40"/>
        <v>0</v>
      </c>
      <c r="AJ41" s="46">
        <f t="shared" si="40"/>
        <v>0</v>
      </c>
      <c r="AK41" s="30">
        <f t="shared" si="34"/>
        <v>0</v>
      </c>
      <c r="AM41" s="49" t="s">
        <v>27</v>
      </c>
      <c r="AN41" s="55" t="s">
        <v>27</v>
      </c>
      <c r="AO41" s="55" t="s">
        <v>27</v>
      </c>
      <c r="AP41" s="55" t="s">
        <v>27</v>
      </c>
      <c r="AQ41" s="60" t="s">
        <v>27</v>
      </c>
      <c r="AS41" s="49">
        <f>SUM(AS5,AS12,AS19,AS26,AS33)</f>
        <v>0</v>
      </c>
      <c r="AT41" s="86" t="str">
        <f t="shared" si="31"/>
        <v/>
      </c>
      <c r="AU41" s="49">
        <f>SUM(AU5,AU12,AU19,AU26,AU33)</f>
        <v>0</v>
      </c>
      <c r="AV41" s="86" t="str">
        <f t="shared" si="35"/>
        <v/>
      </c>
      <c r="AW41" s="49">
        <f>SUM(AW5,AW12,AW19,AW26,AW33)</f>
        <v>0</v>
      </c>
      <c r="AX41" s="86" t="str">
        <f t="shared" si="36"/>
        <v/>
      </c>
      <c r="AY41" s="49">
        <f t="shared" si="41"/>
        <v>0</v>
      </c>
      <c r="AZ41" s="86" t="str">
        <f t="shared" si="37"/>
        <v/>
      </c>
      <c r="BA41" s="49">
        <f t="shared" si="41"/>
        <v>0</v>
      </c>
      <c r="BB41" s="86" t="str">
        <f t="shared" si="38"/>
        <v/>
      </c>
      <c r="BC41" s="93"/>
    </row>
    <row r="42" spans="1:55">
      <c r="A42" s="105">
        <f>INT((WEEKDAY($C4-7)+(C16)-$C4)/7)</f>
        <v>2</v>
      </c>
      <c r="B42" s="126" t="s">
        <v>16</v>
      </c>
      <c r="C42" s="127"/>
      <c r="D42" s="1">
        <f>($D$44/6)*A42</f>
        <v>15270.686338802561</v>
      </c>
      <c r="E42" s="1">
        <f>($E$44/6)*A42</f>
        <v>2060.9600307676151</v>
      </c>
      <c r="F42" s="1">
        <f>($F$44/6)*A42</f>
        <v>2694.8594766320257</v>
      </c>
      <c r="G42" s="30">
        <f t="shared" si="25"/>
        <v>20026.505846202199</v>
      </c>
      <c r="I42" s="82" t="e">
        <f t="shared" si="33"/>
        <v>#REF!</v>
      </c>
      <c r="J42" s="78" t="e">
        <f t="shared" si="26"/>
        <v>#REF!</v>
      </c>
      <c r="K42" s="1" t="e">
        <f t="shared" si="26"/>
        <v>#REF!</v>
      </c>
      <c r="L42" s="1" t="e">
        <f t="shared" si="26"/>
        <v>#REF!</v>
      </c>
      <c r="M42" s="30" t="e">
        <f t="shared" si="27"/>
        <v>#REF!</v>
      </c>
      <c r="O42" s="49" t="s">
        <v>27</v>
      </c>
      <c r="P42" s="55" t="s">
        <v>27</v>
      </c>
      <c r="Q42" s="55" t="s">
        <v>27</v>
      </c>
      <c r="R42" s="60" t="s">
        <v>27</v>
      </c>
      <c r="S42" s="30"/>
      <c r="T42" s="105">
        <f ca="1">INT((WEEKDAY($C4-7)+(TODAY()-1)-$C4)/7)</f>
        <v>47</v>
      </c>
      <c r="U42" s="126" t="s">
        <v>16</v>
      </c>
      <c r="V42" s="127"/>
      <c r="W42" s="1">
        <f>SUM(W6,W13,W20,W27)</f>
        <v>0</v>
      </c>
      <c r="X42" s="1">
        <f t="shared" ref="X42:AC42" si="42">SUM(X6,X13,X20,X27)</f>
        <v>0</v>
      </c>
      <c r="Y42" s="1">
        <f t="shared" si="42"/>
        <v>0</v>
      </c>
      <c r="Z42" s="46">
        <f t="shared" si="42"/>
        <v>0</v>
      </c>
      <c r="AA42" s="46">
        <f t="shared" si="42"/>
        <v>0</v>
      </c>
      <c r="AB42" s="46">
        <f t="shared" si="42"/>
        <v>0</v>
      </c>
      <c r="AC42" s="46">
        <f t="shared" si="42"/>
        <v>0</v>
      </c>
      <c r="AD42" s="30">
        <f t="shared" si="29"/>
        <v>0</v>
      </c>
      <c r="AF42" s="49">
        <f>SUM(AF6,AF13,AF20,AF27)</f>
        <v>0</v>
      </c>
      <c r="AG42" s="10">
        <f>SUM(AG6,AG13,AG20,AG27)</f>
        <v>0</v>
      </c>
      <c r="AH42" s="1">
        <f>SUM(AH6,AH13,AH20,AH27)</f>
        <v>0</v>
      </c>
      <c r="AI42" s="1">
        <f>SUM(AI6,AI13,AI20,AI27)</f>
        <v>0</v>
      </c>
      <c r="AJ42" s="46">
        <f>SUM(AJ6,AJ13,AJ20,AJ27)</f>
        <v>0</v>
      </c>
      <c r="AK42" s="30">
        <f t="shared" si="34"/>
        <v>0</v>
      </c>
      <c r="AM42" s="49" t="s">
        <v>27</v>
      </c>
      <c r="AN42" s="55" t="s">
        <v>27</v>
      </c>
      <c r="AO42" s="55" t="s">
        <v>27</v>
      </c>
      <c r="AP42" s="55" t="s">
        <v>27</v>
      </c>
      <c r="AQ42" s="60" t="s">
        <v>27</v>
      </c>
      <c r="AS42" s="49">
        <f>SUM(AS6,AS13,AS20,AS27)</f>
        <v>0</v>
      </c>
      <c r="AT42" s="86" t="str">
        <f t="shared" si="31"/>
        <v/>
      </c>
      <c r="AU42" s="49">
        <f>SUM(AU6,AU13,AU20,AU27)</f>
        <v>0</v>
      </c>
      <c r="AV42" s="86" t="str">
        <f t="shared" si="35"/>
        <v/>
      </c>
      <c r="AW42" s="49">
        <f>SUM(AW6,AW13,AW20,AW27)</f>
        <v>0</v>
      </c>
      <c r="AX42" s="86" t="str">
        <f t="shared" si="36"/>
        <v/>
      </c>
      <c r="AY42" s="49">
        <f>SUM(AY6,AY13,AY20,AY27)</f>
        <v>0</v>
      </c>
      <c r="AZ42" s="86" t="str">
        <f t="shared" si="37"/>
        <v/>
      </c>
      <c r="BA42" s="49">
        <f>SUM(BA6,BA13,BA20,BA27)</f>
        <v>0</v>
      </c>
      <c r="BB42" s="86" t="str">
        <f t="shared" si="38"/>
        <v/>
      </c>
      <c r="BC42" s="93"/>
    </row>
    <row r="43" spans="1:55">
      <c r="A43" s="105">
        <f>SUM(A36:A39)</f>
        <v>7</v>
      </c>
      <c r="B43" s="122" t="s">
        <v>7</v>
      </c>
      <c r="C43" s="123"/>
      <c r="D43" s="8">
        <f>50%*D45</f>
        <v>45812.059016407686</v>
      </c>
      <c r="E43" s="8">
        <f>52%*E45</f>
        <v>6698.1200999947487</v>
      </c>
      <c r="F43" s="8">
        <f>56%*F45</f>
        <v>10289.463456231371</v>
      </c>
      <c r="G43" s="33">
        <f>SUM(G36:G39)</f>
        <v>62799.642572633806</v>
      </c>
      <c r="I43" s="32" t="e">
        <f>SUM(I36:I39)</f>
        <v>#REF!</v>
      </c>
      <c r="J43" s="79" t="e">
        <f>SUM(J36:J39)</f>
        <v>#REF!</v>
      </c>
      <c r="K43" s="8" t="e">
        <f>SUM(K36:K39)</f>
        <v>#REF!</v>
      </c>
      <c r="L43" s="8" t="e">
        <f>SUM(L36:L39)</f>
        <v>#REF!</v>
      </c>
      <c r="M43" s="33" t="e">
        <f>SUM(J43:L43)</f>
        <v>#REF!</v>
      </c>
      <c r="O43" s="52" t="s">
        <v>27</v>
      </c>
      <c r="P43" s="47" t="s">
        <v>27</v>
      </c>
      <c r="Q43" s="47" t="s">
        <v>27</v>
      </c>
      <c r="R43" s="33" t="s">
        <v>27</v>
      </c>
      <c r="S43" s="33"/>
      <c r="T43" s="105">
        <f ca="1">SUM(T36:T39)</f>
        <v>188</v>
      </c>
      <c r="U43" s="122" t="s">
        <v>7</v>
      </c>
      <c r="V43" s="123"/>
      <c r="W43" s="8">
        <f t="shared" ref="W43:AC43" si="43">SUM(W36:W39)</f>
        <v>0</v>
      </c>
      <c r="X43" s="8">
        <f t="shared" si="43"/>
        <v>0</v>
      </c>
      <c r="Y43" s="8">
        <f t="shared" si="43"/>
        <v>0</v>
      </c>
      <c r="Z43" s="47">
        <f t="shared" si="43"/>
        <v>0</v>
      </c>
      <c r="AA43" s="47">
        <f t="shared" si="43"/>
        <v>0</v>
      </c>
      <c r="AB43" s="47">
        <f t="shared" si="43"/>
        <v>0</v>
      </c>
      <c r="AC43" s="47">
        <f t="shared" si="43"/>
        <v>0</v>
      </c>
      <c r="AD43" s="33">
        <f t="shared" si="29"/>
        <v>0</v>
      </c>
      <c r="AF43" s="52">
        <f>SUM(AF36:AF39)</f>
        <v>0</v>
      </c>
      <c r="AG43" s="8">
        <f>SUM(AG36:AG39)</f>
        <v>0</v>
      </c>
      <c r="AH43" s="8">
        <f>SUM(AH36:AH39)</f>
        <v>0</v>
      </c>
      <c r="AI43" s="8">
        <f>SUM(AI36:AI39)</f>
        <v>0</v>
      </c>
      <c r="AJ43" s="47">
        <f>SUM(AJ36:AJ39)</f>
        <v>0</v>
      </c>
      <c r="AK43" s="33">
        <f t="shared" si="34"/>
        <v>0</v>
      </c>
      <c r="AM43" s="52" t="s">
        <v>27</v>
      </c>
      <c r="AN43" s="47" t="s">
        <v>27</v>
      </c>
      <c r="AO43" s="47" t="s">
        <v>27</v>
      </c>
      <c r="AP43" s="47" t="s">
        <v>27</v>
      </c>
      <c r="AQ43" s="33" t="s">
        <v>27</v>
      </c>
      <c r="AS43" s="32">
        <f>SUM(AS36:AS39)</f>
        <v>0</v>
      </c>
      <c r="AT43" s="99" t="str">
        <f t="shared" si="31"/>
        <v/>
      </c>
      <c r="AU43" s="72">
        <f>SUM(AU36:AU39)</f>
        <v>0</v>
      </c>
      <c r="AV43" s="99" t="str">
        <f t="shared" si="35"/>
        <v/>
      </c>
      <c r="AW43" s="72">
        <f>SUM(AW36:AW39)</f>
        <v>0</v>
      </c>
      <c r="AX43" s="99" t="str">
        <f t="shared" si="36"/>
        <v/>
      </c>
      <c r="AY43" s="72">
        <f>SUM(AY36:AY39)</f>
        <v>0</v>
      </c>
      <c r="AZ43" s="99" t="str">
        <f t="shared" si="37"/>
        <v/>
      </c>
      <c r="BA43" s="72">
        <f>SUM(BA36:BA39)</f>
        <v>0</v>
      </c>
      <c r="BB43" s="99" t="str">
        <f t="shared" si="38"/>
        <v/>
      </c>
      <c r="BC43" s="95"/>
    </row>
    <row r="44" spans="1:55">
      <c r="A44" s="105">
        <f>SUM(A40:A42)</f>
        <v>6</v>
      </c>
      <c r="B44" s="122" t="s">
        <v>8</v>
      </c>
      <c r="C44" s="123"/>
      <c r="D44" s="8">
        <f>50%*D45</f>
        <v>45812.059016407686</v>
      </c>
      <c r="E44" s="8">
        <f>48%*E45</f>
        <v>6182.8800923028448</v>
      </c>
      <c r="F44" s="8">
        <f>44%*F45</f>
        <v>8084.5784298960771</v>
      </c>
      <c r="G44" s="33">
        <f>SUM(G40:G42)</f>
        <v>60079.517538606597</v>
      </c>
      <c r="I44" s="32" t="e">
        <f>SUM(I40:I42)</f>
        <v>#REF!</v>
      </c>
      <c r="J44" s="79" t="e">
        <f>SUM(J40:J42)</f>
        <v>#REF!</v>
      </c>
      <c r="K44" s="8" t="e">
        <f>SUM(K40:K42)</f>
        <v>#REF!</v>
      </c>
      <c r="L44" s="8" t="e">
        <f>SUM(L40:L42)</f>
        <v>#REF!</v>
      </c>
      <c r="M44" s="33" t="e">
        <f>SUM(J44:L44)</f>
        <v>#REF!</v>
      </c>
      <c r="O44" s="52" t="s">
        <v>27</v>
      </c>
      <c r="P44" s="47" t="s">
        <v>27</v>
      </c>
      <c r="Q44" s="47" t="s">
        <v>27</v>
      </c>
      <c r="R44" s="33" t="s">
        <v>27</v>
      </c>
      <c r="S44" s="33"/>
      <c r="T44" s="105">
        <f ca="1">SUM(T40:T42)</f>
        <v>141</v>
      </c>
      <c r="U44" s="122" t="s">
        <v>8</v>
      </c>
      <c r="V44" s="123"/>
      <c r="W44" s="8">
        <f t="shared" ref="W44:AC44" si="44">SUM(W40:W42)</f>
        <v>0</v>
      </c>
      <c r="X44" s="8">
        <f t="shared" si="44"/>
        <v>0</v>
      </c>
      <c r="Y44" s="8">
        <f t="shared" si="44"/>
        <v>0</v>
      </c>
      <c r="Z44" s="47">
        <f t="shared" si="44"/>
        <v>0</v>
      </c>
      <c r="AA44" s="47">
        <f t="shared" si="44"/>
        <v>0</v>
      </c>
      <c r="AB44" s="47">
        <f t="shared" si="44"/>
        <v>0</v>
      </c>
      <c r="AC44" s="47">
        <f t="shared" si="44"/>
        <v>0</v>
      </c>
      <c r="AD44" s="33">
        <f t="shared" si="29"/>
        <v>0</v>
      </c>
      <c r="AF44" s="52">
        <f>SUM(AF40:AF42)</f>
        <v>0</v>
      </c>
      <c r="AG44" s="8">
        <f>SUM(AG40:AG42)</f>
        <v>0</v>
      </c>
      <c r="AH44" s="8">
        <f>SUM(AH40:AH42)</f>
        <v>0</v>
      </c>
      <c r="AI44" s="8">
        <f>SUM(AI40:AI42)</f>
        <v>0</v>
      </c>
      <c r="AJ44" s="47">
        <f>SUM(AJ40:AJ42)</f>
        <v>0</v>
      </c>
      <c r="AK44" s="33">
        <f t="shared" si="34"/>
        <v>0</v>
      </c>
      <c r="AM44" s="52" t="s">
        <v>27</v>
      </c>
      <c r="AN44" s="47" t="s">
        <v>27</v>
      </c>
      <c r="AO44" s="47" t="s">
        <v>27</v>
      </c>
      <c r="AP44" s="47" t="s">
        <v>27</v>
      </c>
      <c r="AQ44" s="33" t="s">
        <v>27</v>
      </c>
      <c r="AS44" s="32">
        <f>SUM(AS40:AS42)</f>
        <v>0</v>
      </c>
      <c r="AT44" s="99" t="str">
        <f t="shared" si="31"/>
        <v/>
      </c>
      <c r="AU44" s="72">
        <f>SUM(AU40:AU42)</f>
        <v>0</v>
      </c>
      <c r="AV44" s="99" t="str">
        <f t="shared" si="35"/>
        <v/>
      </c>
      <c r="AW44" s="72">
        <f>SUM(AW40:AW42)</f>
        <v>0</v>
      </c>
      <c r="AX44" s="99" t="str">
        <f t="shared" si="36"/>
        <v/>
      </c>
      <c r="AY44" s="72">
        <f>SUM(AY40:AY42)</f>
        <v>0</v>
      </c>
      <c r="AZ44" s="99" t="str">
        <f t="shared" si="37"/>
        <v/>
      </c>
      <c r="BA44" s="72">
        <f>SUM(BA40:BA42)</f>
        <v>0</v>
      </c>
      <c r="BB44" s="99" t="str">
        <f t="shared" si="38"/>
        <v/>
      </c>
      <c r="BC44" s="95"/>
    </row>
    <row r="45" spans="1:55">
      <c r="A45" s="105">
        <f>SUM(A43:A44)</f>
        <v>13</v>
      </c>
      <c r="B45" s="124" t="s">
        <v>1</v>
      </c>
      <c r="C45" s="125"/>
      <c r="D45" s="39">
        <v>91624.118032815371</v>
      </c>
      <c r="E45" s="39">
        <v>12881.000192297593</v>
      </c>
      <c r="F45" s="39">
        <v>18374.041886127448</v>
      </c>
      <c r="G45" s="35">
        <f>SUM(G43:G44)</f>
        <v>122879.1601112404</v>
      </c>
      <c r="I45" s="34" t="e">
        <f>SUM(I43:I44)</f>
        <v>#REF!</v>
      </c>
      <c r="J45" s="80" t="e">
        <f>SUM(J43:J44)</f>
        <v>#REF!</v>
      </c>
      <c r="K45" s="39" t="e">
        <f>SUM(K43:K44)</f>
        <v>#REF!</v>
      </c>
      <c r="L45" s="39" t="e">
        <f>SUM(L43:L44)</f>
        <v>#REF!</v>
      </c>
      <c r="M45" s="35" t="e">
        <f>SUM(J45:L45)</f>
        <v>#REF!</v>
      </c>
      <c r="O45" s="53" t="s">
        <v>27</v>
      </c>
      <c r="P45" s="48" t="s">
        <v>27</v>
      </c>
      <c r="Q45" s="48" t="s">
        <v>27</v>
      </c>
      <c r="R45" s="35" t="s">
        <v>27</v>
      </c>
      <c r="S45" s="35"/>
      <c r="T45" s="105">
        <f ca="1">SUM(T43:T44)</f>
        <v>329</v>
      </c>
      <c r="U45" s="124" t="s">
        <v>1</v>
      </c>
      <c r="V45" s="125"/>
      <c r="W45" s="39">
        <f t="shared" ref="W45:AC45" si="45">SUM(W43:W44)</f>
        <v>0</v>
      </c>
      <c r="X45" s="39">
        <f t="shared" si="45"/>
        <v>0</v>
      </c>
      <c r="Y45" s="39">
        <f t="shared" si="45"/>
        <v>0</v>
      </c>
      <c r="Z45" s="48">
        <f t="shared" si="45"/>
        <v>0</v>
      </c>
      <c r="AA45" s="48">
        <f t="shared" si="45"/>
        <v>0</v>
      </c>
      <c r="AB45" s="48">
        <f t="shared" si="45"/>
        <v>0</v>
      </c>
      <c r="AC45" s="48">
        <f t="shared" si="45"/>
        <v>0</v>
      </c>
      <c r="AD45" s="35">
        <f>SUM(W45:Z45, AC45)</f>
        <v>0</v>
      </c>
      <c r="AF45" s="53">
        <f>SUM(AF43:AF44)</f>
        <v>0</v>
      </c>
      <c r="AG45" s="39">
        <f>SUM(AG43:AG44)</f>
        <v>0</v>
      </c>
      <c r="AH45" s="39">
        <f>SUM(AH43:AH44)</f>
        <v>0</v>
      </c>
      <c r="AI45" s="39">
        <f>SUM(AI43:AI44)</f>
        <v>0</v>
      </c>
      <c r="AJ45" s="48">
        <f>SUM(AJ43:AJ44)</f>
        <v>0</v>
      </c>
      <c r="AK45" s="35">
        <f t="shared" si="34"/>
        <v>0</v>
      </c>
      <c r="AM45" s="53" t="s">
        <v>27</v>
      </c>
      <c r="AN45" s="48" t="s">
        <v>27</v>
      </c>
      <c r="AO45" s="48" t="s">
        <v>27</v>
      </c>
      <c r="AP45" s="48" t="s">
        <v>27</v>
      </c>
      <c r="AQ45" s="35" t="s">
        <v>27</v>
      </c>
      <c r="AS45" s="34">
        <f>SUM(AS43:AS44)</f>
        <v>0</v>
      </c>
      <c r="AT45" s="100" t="str">
        <f t="shared" si="31"/>
        <v/>
      </c>
      <c r="AU45" s="73">
        <f>SUM(AU43:AU44)</f>
        <v>0</v>
      </c>
      <c r="AV45" s="100" t="str">
        <f t="shared" si="35"/>
        <v/>
      </c>
      <c r="AW45" s="73">
        <f>SUM(AW43:AW44)</f>
        <v>0</v>
      </c>
      <c r="AX45" s="100" t="str">
        <f t="shared" si="36"/>
        <v/>
      </c>
      <c r="AY45" s="73">
        <f>SUM(AY43:AY44)</f>
        <v>0</v>
      </c>
      <c r="AZ45" s="100" t="str">
        <f t="shared" si="37"/>
        <v/>
      </c>
      <c r="BA45" s="73">
        <f>SUM(BA43:BA44)</f>
        <v>0</v>
      </c>
      <c r="BB45" s="100" t="str">
        <f t="shared" si="38"/>
        <v/>
      </c>
      <c r="BC45" s="96"/>
    </row>
    <row r="46" spans="1:55" customFormat="1">
      <c r="I46" s="12"/>
      <c r="N46" s="9"/>
    </row>
    <row r="47" spans="1:55">
      <c r="B47" s="128" t="s">
        <v>17</v>
      </c>
      <c r="C47" s="129"/>
      <c r="D47" s="37">
        <f t="shared" ref="D47:D56" si="46">D36/A36</f>
        <v>6544.579859486812</v>
      </c>
      <c r="E47" s="37">
        <f t="shared" ref="E47:E56" si="47">E36/A36</f>
        <v>956.87429999924984</v>
      </c>
      <c r="F47" s="37">
        <f t="shared" ref="F47:F56" si="48">F36/A36</f>
        <v>1469.9233508901959</v>
      </c>
      <c r="G47" s="38">
        <f t="shared" ref="G47:G56" si="49">G36/A36</f>
        <v>8971.3775103762582</v>
      </c>
      <c r="I47" s="81" t="e">
        <f t="shared" ref="I47:I56" si="50">I36/A36</f>
        <v>#REF!</v>
      </c>
      <c r="J47" s="77" t="e">
        <f>J36/A36</f>
        <v>#REF!</v>
      </c>
      <c r="K47" s="37" t="e">
        <f>K36/A36</f>
        <v>#REF!</v>
      </c>
      <c r="L47" s="37" t="e">
        <f>L36/A36</f>
        <v>#REF!</v>
      </c>
      <c r="M47" s="38" t="e">
        <f>M36/A36</f>
        <v>#REF!</v>
      </c>
      <c r="O47" s="68" t="e">
        <f>#REF!</f>
        <v>#REF!</v>
      </c>
      <c r="P47" s="45" t="e">
        <f>#REF!</f>
        <v>#REF!</v>
      </c>
      <c r="Q47" s="45" t="e">
        <f>#REF!</f>
        <v>#REF!</v>
      </c>
      <c r="R47" s="38" t="e">
        <f>#REF!</f>
        <v>#REF!</v>
      </c>
      <c r="S47" s="38"/>
      <c r="U47" s="128" t="s">
        <v>17</v>
      </c>
      <c r="V47" s="129"/>
      <c r="W47" s="37">
        <f t="shared" ref="W47:W56" ca="1" si="51">IFERROR(W36/T36, "")</f>
        <v>0</v>
      </c>
      <c r="X47" s="37">
        <f ca="1">IFERROR(X36/T36, "")</f>
        <v>0</v>
      </c>
      <c r="Y47" s="37">
        <f ca="1">IFERROR(Y36/T36, "")</f>
        <v>0</v>
      </c>
      <c r="Z47" s="45">
        <f ca="1">IFERROR(Z36/T36, "")</f>
        <v>0</v>
      </c>
      <c r="AA47" s="45">
        <f ca="1">IFERROR(AA36/T36, "")</f>
        <v>0</v>
      </c>
      <c r="AB47" s="45">
        <f ca="1">IFERROR(AB36/T36, "")</f>
        <v>0</v>
      </c>
      <c r="AC47" s="45">
        <f ca="1">IFERROR(AC36/T36, "")</f>
        <v>0</v>
      </c>
      <c r="AD47" s="38">
        <f ca="1">IFERROR(AD36/T36, "")</f>
        <v>0</v>
      </c>
      <c r="AF47" s="68">
        <f ca="1">IFERROR(AF36/T36, "")</f>
        <v>0</v>
      </c>
      <c r="AG47" s="45">
        <f ca="1">IFERROR(AG36/T36, "")</f>
        <v>0</v>
      </c>
      <c r="AH47" s="37">
        <f ca="1">IFERROR(AH36/T36, "")</f>
        <v>0</v>
      </c>
      <c r="AI47" s="37">
        <f ca="1">IFERROR(AI36/T36, "")</f>
        <v>0</v>
      </c>
      <c r="AJ47" s="45">
        <f ca="1">IFERROR(AJ36/T36, "")</f>
        <v>0</v>
      </c>
      <c r="AK47" s="38">
        <f ca="1">IFERROR(AK36/T36, "")</f>
        <v>0</v>
      </c>
      <c r="AM47" s="66" t="str">
        <f t="shared" ref="AM47:AM56" si="52">IFERROR(W36/AF36, "")</f>
        <v/>
      </c>
      <c r="AN47" s="58" t="str">
        <f t="shared" ref="AN47:AN56" si="53">IFERROR(W36/AG36, "")</f>
        <v/>
      </c>
      <c r="AO47" s="58" t="str">
        <f t="shared" ref="AO47:AP56" si="54">IFERROR(X36/AH36,"")</f>
        <v/>
      </c>
      <c r="AP47" s="58" t="str">
        <f t="shared" si="54"/>
        <v/>
      </c>
      <c r="AQ47" s="67" t="str">
        <f>IFERROR(AC36/AJ36,"")</f>
        <v/>
      </c>
      <c r="AS47" s="36">
        <f ca="1">IFERROR(AS36/T36, "")</f>
        <v>0</v>
      </c>
      <c r="AT47" s="101" t="str">
        <f t="shared" ref="AT47:AT56" ca="1" si="55">IFERROR(AS47/W47, "")</f>
        <v/>
      </c>
      <c r="AU47" s="90">
        <f ca="1">IFERROR(AU36/T36, "")</f>
        <v>0</v>
      </c>
      <c r="AV47" s="101" t="str">
        <f ca="1">IFERROR(AU47/AD47,"")</f>
        <v/>
      </c>
      <c r="AW47" s="90">
        <f ca="1">IFERROR(AW36/T36, "")</f>
        <v>0</v>
      </c>
      <c r="AX47" s="101" t="str">
        <f ca="1">IFERROR(AW47/AD47,"")</f>
        <v/>
      </c>
      <c r="AY47" s="90">
        <f ca="1">IFERROR(AY36/T36, "")</f>
        <v>0</v>
      </c>
      <c r="AZ47" s="101" t="str">
        <f ca="1">IFERROR(AY47/AD47,"")</f>
        <v/>
      </c>
      <c r="BA47" s="90">
        <f ca="1">IFERROR(BA36/T36, "")</f>
        <v>0</v>
      </c>
      <c r="BB47" s="101" t="str">
        <f ca="1">IFERROR(BA47/AD47,"")</f>
        <v/>
      </c>
      <c r="BC47" s="97"/>
    </row>
    <row r="48" spans="1:55">
      <c r="B48" s="126" t="s">
        <v>18</v>
      </c>
      <c r="C48" s="127"/>
      <c r="D48" s="1">
        <f t="shared" si="46"/>
        <v>6544.579859486812</v>
      </c>
      <c r="E48" s="1">
        <f t="shared" si="47"/>
        <v>956.87429999924984</v>
      </c>
      <c r="F48" s="1">
        <f t="shared" si="48"/>
        <v>1469.9233508901959</v>
      </c>
      <c r="G48" s="30">
        <f t="shared" si="49"/>
        <v>8971.3775103762582</v>
      </c>
      <c r="I48" s="82" t="e">
        <f t="shared" si="50"/>
        <v>#REF!</v>
      </c>
      <c r="J48" s="78" t="e">
        <f t="shared" ref="J48:J56" si="56">J37/A37</f>
        <v>#REF!</v>
      </c>
      <c r="K48" s="1" t="e">
        <f t="shared" ref="K48:K56" si="57">K37/A37</f>
        <v>#REF!</v>
      </c>
      <c r="L48" s="1" t="e">
        <f t="shared" ref="L48:L56" si="58">L37/A37</f>
        <v>#REF!</v>
      </c>
      <c r="M48" s="30" t="e">
        <f t="shared" ref="M48:M56" si="59">M37/A37</f>
        <v>#REF!</v>
      </c>
      <c r="O48" s="69" t="e">
        <f>#REF!</f>
        <v>#REF!</v>
      </c>
      <c r="P48" s="46" t="e">
        <f>#REF!</f>
        <v>#REF!</v>
      </c>
      <c r="Q48" s="46" t="e">
        <f>#REF!</f>
        <v>#REF!</v>
      </c>
      <c r="R48" s="30" t="e">
        <f>#REF!</f>
        <v>#REF!</v>
      </c>
      <c r="S48" s="30"/>
      <c r="U48" s="126" t="s">
        <v>18</v>
      </c>
      <c r="V48" s="127"/>
      <c r="W48" s="1">
        <f t="shared" ca="1" si="51"/>
        <v>0</v>
      </c>
      <c r="X48" s="1">
        <f t="shared" ref="X48:X56" ca="1" si="60">IFERROR(X37/T37, "")</f>
        <v>0</v>
      </c>
      <c r="Y48" s="1">
        <f t="shared" ref="Y48:Y56" ca="1" si="61">IFERROR(Y37/T37, "")</f>
        <v>0</v>
      </c>
      <c r="Z48" s="46">
        <f t="shared" ref="Z48:Z56" ca="1" si="62">IFERROR(Z37/T37, "")</f>
        <v>0</v>
      </c>
      <c r="AA48" s="46">
        <f t="shared" ref="AA48:AA56" ca="1" si="63">IFERROR(AA37/T37, "")</f>
        <v>0</v>
      </c>
      <c r="AB48" s="46">
        <f t="shared" ref="AB48:AB56" ca="1" si="64">IFERROR(AB37/T37, "")</f>
        <v>0</v>
      </c>
      <c r="AC48" s="46">
        <f t="shared" ref="AC48:AC56" ca="1" si="65">IFERROR(AC37/T37, "")</f>
        <v>0</v>
      </c>
      <c r="AD48" s="30">
        <f t="shared" ref="AD48:AD56" ca="1" si="66">IFERROR(AD37/T37, "")</f>
        <v>0</v>
      </c>
      <c r="AF48" s="69">
        <f t="shared" ref="AF48:AF56" ca="1" si="67">IFERROR(AF37/T37, "")</f>
        <v>0</v>
      </c>
      <c r="AG48" s="46">
        <f t="shared" ref="AG48:AG56" ca="1" si="68">IFERROR(AG37/T37, "")</f>
        <v>0</v>
      </c>
      <c r="AH48" s="1">
        <f t="shared" ref="AH48:AH56" ca="1" si="69">IFERROR(AH37/T37, "")</f>
        <v>0</v>
      </c>
      <c r="AI48" s="1">
        <f t="shared" ref="AI48:AI56" ca="1" si="70">IFERROR(AI37/T37, "")</f>
        <v>0</v>
      </c>
      <c r="AJ48" s="46">
        <f t="shared" ref="AJ48:AJ56" ca="1" si="71">IFERROR(AJ37/T37, "")</f>
        <v>0</v>
      </c>
      <c r="AK48" s="30">
        <f t="shared" ref="AK48:AK56" ca="1" si="72">IFERROR(AK37/T37, "")</f>
        <v>0</v>
      </c>
      <c r="AM48" s="49" t="str">
        <f t="shared" si="52"/>
        <v/>
      </c>
      <c r="AN48" s="55" t="str">
        <f t="shared" si="53"/>
        <v/>
      </c>
      <c r="AO48" s="55" t="str">
        <f t="shared" si="54"/>
        <v/>
      </c>
      <c r="AP48" s="55" t="str">
        <f t="shared" si="54"/>
        <v/>
      </c>
      <c r="AQ48" s="60" t="str">
        <f t="shared" ref="AQ48:AQ56" si="73">IFERROR(AC37/AJ37,"")</f>
        <v/>
      </c>
      <c r="AS48" s="2">
        <f t="shared" ref="AS48:AS56" ca="1" si="74">IFERROR(AS37/T37, "")</f>
        <v>0</v>
      </c>
      <c r="AT48" s="102" t="str">
        <f t="shared" ca="1" si="55"/>
        <v/>
      </c>
      <c r="AU48" s="91">
        <f t="shared" ref="AU48:AU56" ca="1" si="75">IFERROR(AU37/T37, "")</f>
        <v>0</v>
      </c>
      <c r="AV48" s="102" t="str">
        <f t="shared" ref="AV48:AV56" ca="1" si="76">IFERROR(AU48/AD48,"")</f>
        <v/>
      </c>
      <c r="AW48" s="91">
        <f t="shared" ref="AW48:AW56" ca="1" si="77">IFERROR(AW37/T37, "")</f>
        <v>0</v>
      </c>
      <c r="AX48" s="102" t="str">
        <f t="shared" ref="AX48:AX56" ca="1" si="78">IFERROR(AW48/AD48,"")</f>
        <v/>
      </c>
      <c r="AY48" s="91">
        <f t="shared" ref="AY48:AY56" ca="1" si="79">IFERROR(AY37/T37, "")</f>
        <v>0</v>
      </c>
      <c r="AZ48" s="102" t="str">
        <f t="shared" ref="AZ48:AZ56" ca="1" si="80">IFERROR(AY48/AD48,"")</f>
        <v/>
      </c>
      <c r="BA48" s="91">
        <f t="shared" ref="BA48:BA56" ca="1" si="81">IFERROR(BA37/T37, "")</f>
        <v>0</v>
      </c>
      <c r="BB48" s="102" t="str">
        <f t="shared" ref="BB48:BB56" ca="1" si="82">IFERROR(BA48/AD48,"")</f>
        <v/>
      </c>
      <c r="BC48" s="93"/>
    </row>
    <row r="49" spans="2:55">
      <c r="B49" s="126" t="s">
        <v>19</v>
      </c>
      <c r="C49" s="127"/>
      <c r="D49" s="1">
        <f t="shared" si="46"/>
        <v>6544.579859486812</v>
      </c>
      <c r="E49" s="1">
        <f t="shared" si="47"/>
        <v>956.87429999924984</v>
      </c>
      <c r="F49" s="1">
        <f t="shared" si="48"/>
        <v>1469.9233508901959</v>
      </c>
      <c r="G49" s="30">
        <f t="shared" si="49"/>
        <v>8971.3775103762582</v>
      </c>
      <c r="I49" s="82" t="e">
        <f t="shared" si="50"/>
        <v>#REF!</v>
      </c>
      <c r="J49" s="78" t="e">
        <f t="shared" si="56"/>
        <v>#REF!</v>
      </c>
      <c r="K49" s="1" t="e">
        <f t="shared" si="57"/>
        <v>#REF!</v>
      </c>
      <c r="L49" s="1" t="e">
        <f t="shared" si="58"/>
        <v>#REF!</v>
      </c>
      <c r="M49" s="30" t="e">
        <f t="shared" si="59"/>
        <v>#REF!</v>
      </c>
      <c r="O49" s="69" t="e">
        <f>#REF!</f>
        <v>#REF!</v>
      </c>
      <c r="P49" s="46" t="e">
        <f>#REF!</f>
        <v>#REF!</v>
      </c>
      <c r="Q49" s="46" t="e">
        <f>#REF!</f>
        <v>#REF!</v>
      </c>
      <c r="R49" s="30" t="e">
        <f>#REF!</f>
        <v>#REF!</v>
      </c>
      <c r="S49" s="31"/>
      <c r="U49" s="126" t="s">
        <v>19</v>
      </c>
      <c r="V49" s="127"/>
      <c r="W49" s="1">
        <f t="shared" ca="1" si="51"/>
        <v>0</v>
      </c>
      <c r="X49" s="1">
        <f t="shared" ca="1" si="60"/>
        <v>0</v>
      </c>
      <c r="Y49" s="1">
        <f t="shared" ca="1" si="61"/>
        <v>0</v>
      </c>
      <c r="Z49" s="46">
        <f t="shared" ca="1" si="62"/>
        <v>0</v>
      </c>
      <c r="AA49" s="46">
        <f t="shared" ca="1" si="63"/>
        <v>0</v>
      </c>
      <c r="AB49" s="46">
        <f t="shared" ca="1" si="64"/>
        <v>0</v>
      </c>
      <c r="AC49" s="46">
        <f t="shared" ca="1" si="65"/>
        <v>0</v>
      </c>
      <c r="AD49" s="30">
        <f t="shared" ca="1" si="66"/>
        <v>0</v>
      </c>
      <c r="AF49" s="69">
        <f t="shared" ca="1" si="67"/>
        <v>0</v>
      </c>
      <c r="AG49" s="46">
        <f t="shared" ca="1" si="68"/>
        <v>0</v>
      </c>
      <c r="AH49" s="1">
        <f t="shared" ca="1" si="69"/>
        <v>0</v>
      </c>
      <c r="AI49" s="1">
        <f t="shared" ca="1" si="70"/>
        <v>0</v>
      </c>
      <c r="AJ49" s="46">
        <f t="shared" ca="1" si="71"/>
        <v>0</v>
      </c>
      <c r="AK49" s="30">
        <f t="shared" ca="1" si="72"/>
        <v>0</v>
      </c>
      <c r="AM49" s="49" t="str">
        <f t="shared" si="52"/>
        <v/>
      </c>
      <c r="AN49" s="55" t="str">
        <f t="shared" si="53"/>
        <v/>
      </c>
      <c r="AO49" s="55" t="str">
        <f t="shared" si="54"/>
        <v/>
      </c>
      <c r="AP49" s="55" t="str">
        <f t="shared" si="54"/>
        <v/>
      </c>
      <c r="AQ49" s="60" t="str">
        <f t="shared" si="73"/>
        <v/>
      </c>
      <c r="AS49" s="2">
        <f t="shared" ca="1" si="74"/>
        <v>0</v>
      </c>
      <c r="AT49" s="102" t="str">
        <f t="shared" ca="1" si="55"/>
        <v/>
      </c>
      <c r="AU49" s="91">
        <f t="shared" ca="1" si="75"/>
        <v>0</v>
      </c>
      <c r="AV49" s="102" t="str">
        <f t="shared" ca="1" si="76"/>
        <v/>
      </c>
      <c r="AW49" s="91">
        <f t="shared" ca="1" si="77"/>
        <v>0</v>
      </c>
      <c r="AX49" s="102" t="str">
        <f t="shared" ca="1" si="78"/>
        <v/>
      </c>
      <c r="AY49" s="91">
        <f t="shared" ca="1" si="79"/>
        <v>0</v>
      </c>
      <c r="AZ49" s="102" t="str">
        <f t="shared" ca="1" si="80"/>
        <v/>
      </c>
      <c r="BA49" s="91">
        <f t="shared" ca="1" si="81"/>
        <v>0</v>
      </c>
      <c r="BB49" s="102" t="str">
        <f t="shared" ca="1" si="82"/>
        <v/>
      </c>
      <c r="BC49" s="94"/>
    </row>
    <row r="50" spans="2:55">
      <c r="B50" s="126" t="s">
        <v>20</v>
      </c>
      <c r="C50" s="127"/>
      <c r="D50" s="1">
        <f t="shared" si="46"/>
        <v>6544.579859486812</v>
      </c>
      <c r="E50" s="1">
        <f t="shared" si="47"/>
        <v>956.87429999924984</v>
      </c>
      <c r="F50" s="1">
        <f t="shared" si="48"/>
        <v>1469.9233508901959</v>
      </c>
      <c r="G50" s="30">
        <f t="shared" si="49"/>
        <v>8971.3775103762582</v>
      </c>
      <c r="I50" s="82" t="e">
        <f t="shared" si="50"/>
        <v>#REF!</v>
      </c>
      <c r="J50" s="78" t="e">
        <f t="shared" si="56"/>
        <v>#REF!</v>
      </c>
      <c r="K50" s="1" t="e">
        <f t="shared" si="57"/>
        <v>#REF!</v>
      </c>
      <c r="L50" s="1" t="e">
        <f t="shared" si="58"/>
        <v>#REF!</v>
      </c>
      <c r="M50" s="30" t="e">
        <f t="shared" si="59"/>
        <v>#REF!</v>
      </c>
      <c r="O50" s="69" t="e">
        <f>#REF!</f>
        <v>#REF!</v>
      </c>
      <c r="P50" s="46" t="e">
        <f>#REF!</f>
        <v>#REF!</v>
      </c>
      <c r="Q50" s="46" t="e">
        <f>#REF!</f>
        <v>#REF!</v>
      </c>
      <c r="R50" s="30" t="e">
        <f>#REF!</f>
        <v>#REF!</v>
      </c>
      <c r="S50" s="31"/>
      <c r="U50" s="126" t="s">
        <v>20</v>
      </c>
      <c r="V50" s="127"/>
      <c r="W50" s="1">
        <f t="shared" ca="1" si="51"/>
        <v>0</v>
      </c>
      <c r="X50" s="1">
        <f t="shared" ca="1" si="60"/>
        <v>0</v>
      </c>
      <c r="Y50" s="1">
        <f t="shared" ca="1" si="61"/>
        <v>0</v>
      </c>
      <c r="Z50" s="46">
        <f t="shared" ca="1" si="62"/>
        <v>0</v>
      </c>
      <c r="AA50" s="46">
        <f t="shared" ca="1" si="63"/>
        <v>0</v>
      </c>
      <c r="AB50" s="46">
        <f t="shared" ca="1" si="64"/>
        <v>0</v>
      </c>
      <c r="AC50" s="46">
        <f t="shared" ca="1" si="65"/>
        <v>0</v>
      </c>
      <c r="AD50" s="30">
        <f t="shared" ca="1" si="66"/>
        <v>0</v>
      </c>
      <c r="AF50" s="69">
        <f t="shared" ca="1" si="67"/>
        <v>0</v>
      </c>
      <c r="AG50" s="46">
        <f t="shared" ca="1" si="68"/>
        <v>0</v>
      </c>
      <c r="AH50" s="1">
        <f t="shared" ca="1" si="69"/>
        <v>0</v>
      </c>
      <c r="AI50" s="1">
        <f t="shared" ca="1" si="70"/>
        <v>0</v>
      </c>
      <c r="AJ50" s="46">
        <f t="shared" ca="1" si="71"/>
        <v>0</v>
      </c>
      <c r="AK50" s="30">
        <f t="shared" ca="1" si="72"/>
        <v>0</v>
      </c>
      <c r="AM50" s="49" t="str">
        <f t="shared" si="52"/>
        <v/>
      </c>
      <c r="AN50" s="55" t="str">
        <f t="shared" si="53"/>
        <v/>
      </c>
      <c r="AO50" s="55" t="str">
        <f t="shared" si="54"/>
        <v/>
      </c>
      <c r="AP50" s="55" t="str">
        <f t="shared" si="54"/>
        <v/>
      </c>
      <c r="AQ50" s="60" t="str">
        <f t="shared" si="73"/>
        <v/>
      </c>
      <c r="AS50" s="2">
        <f t="shared" ca="1" si="74"/>
        <v>0</v>
      </c>
      <c r="AT50" s="102" t="str">
        <f t="shared" ca="1" si="55"/>
        <v/>
      </c>
      <c r="AU50" s="91">
        <f t="shared" ca="1" si="75"/>
        <v>0</v>
      </c>
      <c r="AV50" s="102" t="str">
        <f t="shared" ca="1" si="76"/>
        <v/>
      </c>
      <c r="AW50" s="91">
        <f t="shared" ca="1" si="77"/>
        <v>0</v>
      </c>
      <c r="AX50" s="102" t="str">
        <f t="shared" ca="1" si="78"/>
        <v/>
      </c>
      <c r="AY50" s="91">
        <f t="shared" ca="1" si="79"/>
        <v>0</v>
      </c>
      <c r="AZ50" s="102" t="str">
        <f t="shared" ca="1" si="80"/>
        <v/>
      </c>
      <c r="BA50" s="91">
        <f t="shared" ca="1" si="81"/>
        <v>0</v>
      </c>
      <c r="BB50" s="102" t="str">
        <f t="shared" ca="1" si="82"/>
        <v/>
      </c>
      <c r="BC50" s="94"/>
    </row>
    <row r="51" spans="2:55">
      <c r="B51" s="126" t="s">
        <v>21</v>
      </c>
      <c r="C51" s="127"/>
      <c r="D51" s="1">
        <f t="shared" si="46"/>
        <v>7635.3431694012806</v>
      </c>
      <c r="E51" s="1">
        <f t="shared" si="47"/>
        <v>1030.4800153838075</v>
      </c>
      <c r="F51" s="1">
        <f t="shared" si="48"/>
        <v>1347.4297383160128</v>
      </c>
      <c r="G51" s="30">
        <f t="shared" si="49"/>
        <v>10013.252923101099</v>
      </c>
      <c r="I51" s="82" t="e">
        <f t="shared" si="50"/>
        <v>#REF!</v>
      </c>
      <c r="J51" s="78" t="e">
        <f t="shared" si="56"/>
        <v>#REF!</v>
      </c>
      <c r="K51" s="1" t="e">
        <f t="shared" si="57"/>
        <v>#REF!</v>
      </c>
      <c r="L51" s="1" t="e">
        <f t="shared" si="58"/>
        <v>#REF!</v>
      </c>
      <c r="M51" s="30" t="e">
        <f t="shared" si="59"/>
        <v>#REF!</v>
      </c>
      <c r="O51" s="69" t="e">
        <f>#REF!</f>
        <v>#REF!</v>
      </c>
      <c r="P51" s="46" t="e">
        <f>#REF!</f>
        <v>#REF!</v>
      </c>
      <c r="Q51" s="46" t="e">
        <f>#REF!</f>
        <v>#REF!</v>
      </c>
      <c r="R51" s="30" t="e">
        <f>#REF!</f>
        <v>#REF!</v>
      </c>
      <c r="S51" s="40"/>
      <c r="U51" s="126" t="s">
        <v>21</v>
      </c>
      <c r="V51" s="127"/>
      <c r="W51" s="1">
        <f t="shared" ca="1" si="51"/>
        <v>0</v>
      </c>
      <c r="X51" s="1">
        <f t="shared" ca="1" si="60"/>
        <v>0</v>
      </c>
      <c r="Y51" s="1">
        <f t="shared" ca="1" si="61"/>
        <v>0</v>
      </c>
      <c r="Z51" s="46">
        <f t="shared" ca="1" si="62"/>
        <v>0</v>
      </c>
      <c r="AA51" s="46">
        <f t="shared" ca="1" si="63"/>
        <v>0</v>
      </c>
      <c r="AB51" s="46">
        <f t="shared" ca="1" si="64"/>
        <v>0</v>
      </c>
      <c r="AC51" s="46">
        <f t="shared" ca="1" si="65"/>
        <v>0</v>
      </c>
      <c r="AD51" s="30">
        <f t="shared" ca="1" si="66"/>
        <v>0</v>
      </c>
      <c r="AF51" s="69">
        <f t="shared" ca="1" si="67"/>
        <v>0</v>
      </c>
      <c r="AG51" s="46">
        <f t="shared" ca="1" si="68"/>
        <v>0</v>
      </c>
      <c r="AH51" s="1">
        <f t="shared" ca="1" si="69"/>
        <v>0</v>
      </c>
      <c r="AI51" s="1">
        <f t="shared" ca="1" si="70"/>
        <v>0</v>
      </c>
      <c r="AJ51" s="46">
        <f t="shared" ca="1" si="71"/>
        <v>0</v>
      </c>
      <c r="AK51" s="30">
        <f t="shared" ca="1" si="72"/>
        <v>0</v>
      </c>
      <c r="AM51" s="49" t="str">
        <f t="shared" si="52"/>
        <v/>
      </c>
      <c r="AN51" s="55" t="str">
        <f t="shared" si="53"/>
        <v/>
      </c>
      <c r="AO51" s="55" t="str">
        <f t="shared" si="54"/>
        <v/>
      </c>
      <c r="AP51" s="55" t="str">
        <f t="shared" si="54"/>
        <v/>
      </c>
      <c r="AQ51" s="60" t="str">
        <f t="shared" si="73"/>
        <v/>
      </c>
      <c r="AS51" s="2">
        <f t="shared" ca="1" si="74"/>
        <v>0</v>
      </c>
      <c r="AT51" s="102" t="str">
        <f t="shared" ca="1" si="55"/>
        <v/>
      </c>
      <c r="AU51" s="91">
        <f t="shared" ca="1" si="75"/>
        <v>0</v>
      </c>
      <c r="AV51" s="102" t="str">
        <f t="shared" ca="1" si="76"/>
        <v/>
      </c>
      <c r="AW51" s="91">
        <f t="shared" ca="1" si="77"/>
        <v>0</v>
      </c>
      <c r="AX51" s="102" t="str">
        <f t="shared" ca="1" si="78"/>
        <v/>
      </c>
      <c r="AY51" s="91">
        <f t="shared" ca="1" si="79"/>
        <v>0</v>
      </c>
      <c r="AZ51" s="102" t="str">
        <f t="shared" ca="1" si="80"/>
        <v/>
      </c>
      <c r="BA51" s="91">
        <f t="shared" ca="1" si="81"/>
        <v>0</v>
      </c>
      <c r="BB51" s="102" t="str">
        <f t="shared" ca="1" si="82"/>
        <v/>
      </c>
      <c r="BC51" s="94"/>
    </row>
    <row r="52" spans="2:55">
      <c r="B52" s="126" t="s">
        <v>22</v>
      </c>
      <c r="C52" s="127"/>
      <c r="D52" s="1">
        <f>D41/A41</f>
        <v>7635.3431694012806</v>
      </c>
      <c r="E52" s="1">
        <f t="shared" si="47"/>
        <v>1030.4800153838075</v>
      </c>
      <c r="F52" s="1">
        <f t="shared" si="48"/>
        <v>1347.4297383160128</v>
      </c>
      <c r="G52" s="30">
        <f t="shared" si="49"/>
        <v>10013.252923101099</v>
      </c>
      <c r="I52" s="82" t="e">
        <f t="shared" si="50"/>
        <v>#REF!</v>
      </c>
      <c r="J52" s="78" t="e">
        <f t="shared" si="56"/>
        <v>#REF!</v>
      </c>
      <c r="K52" s="1" t="e">
        <f t="shared" si="57"/>
        <v>#REF!</v>
      </c>
      <c r="L52" s="1" t="e">
        <f t="shared" si="58"/>
        <v>#REF!</v>
      </c>
      <c r="M52" s="30" t="e">
        <f t="shared" si="59"/>
        <v>#REF!</v>
      </c>
      <c r="O52" s="69" t="e">
        <f>#REF!</f>
        <v>#REF!</v>
      </c>
      <c r="P52" s="46" t="e">
        <f>#REF!</f>
        <v>#REF!</v>
      </c>
      <c r="Q52" s="46" t="e">
        <f>#REF!</f>
        <v>#REF!</v>
      </c>
      <c r="R52" s="30" t="e">
        <f>#REF!</f>
        <v>#REF!</v>
      </c>
      <c r="S52" s="31"/>
      <c r="U52" s="126" t="s">
        <v>22</v>
      </c>
      <c r="V52" s="127"/>
      <c r="W52" s="1">
        <f t="shared" ca="1" si="51"/>
        <v>0</v>
      </c>
      <c r="X52" s="1">
        <f t="shared" ca="1" si="60"/>
        <v>0</v>
      </c>
      <c r="Y52" s="1">
        <f t="shared" ca="1" si="61"/>
        <v>0</v>
      </c>
      <c r="Z52" s="46">
        <f t="shared" ca="1" si="62"/>
        <v>0</v>
      </c>
      <c r="AA52" s="46">
        <f t="shared" ca="1" si="63"/>
        <v>0</v>
      </c>
      <c r="AB52" s="46">
        <f t="shared" ca="1" si="64"/>
        <v>0</v>
      </c>
      <c r="AC52" s="46">
        <f t="shared" ca="1" si="65"/>
        <v>0</v>
      </c>
      <c r="AD52" s="30">
        <f t="shared" ca="1" si="66"/>
        <v>0</v>
      </c>
      <c r="AF52" s="69">
        <f t="shared" ca="1" si="67"/>
        <v>0</v>
      </c>
      <c r="AG52" s="46">
        <f t="shared" ca="1" si="68"/>
        <v>0</v>
      </c>
      <c r="AH52" s="1">
        <f t="shared" ca="1" si="69"/>
        <v>0</v>
      </c>
      <c r="AI52" s="1">
        <f t="shared" ca="1" si="70"/>
        <v>0</v>
      </c>
      <c r="AJ52" s="46">
        <f t="shared" ca="1" si="71"/>
        <v>0</v>
      </c>
      <c r="AK52" s="30">
        <f t="shared" ca="1" si="72"/>
        <v>0</v>
      </c>
      <c r="AM52" s="49" t="str">
        <f t="shared" si="52"/>
        <v/>
      </c>
      <c r="AN52" s="55" t="str">
        <f t="shared" si="53"/>
        <v/>
      </c>
      <c r="AO52" s="55" t="str">
        <f t="shared" si="54"/>
        <v/>
      </c>
      <c r="AP52" s="55" t="str">
        <f t="shared" si="54"/>
        <v/>
      </c>
      <c r="AQ52" s="60" t="str">
        <f t="shared" si="73"/>
        <v/>
      </c>
      <c r="AS52" s="2">
        <f t="shared" ca="1" si="74"/>
        <v>0</v>
      </c>
      <c r="AT52" s="102" t="str">
        <f t="shared" ca="1" si="55"/>
        <v/>
      </c>
      <c r="AU52" s="91">
        <f t="shared" ca="1" si="75"/>
        <v>0</v>
      </c>
      <c r="AV52" s="102" t="str">
        <f t="shared" ca="1" si="76"/>
        <v/>
      </c>
      <c r="AW52" s="91">
        <f t="shared" ca="1" si="77"/>
        <v>0</v>
      </c>
      <c r="AX52" s="102" t="str">
        <f t="shared" ca="1" si="78"/>
        <v/>
      </c>
      <c r="AY52" s="91">
        <f t="shared" ca="1" si="79"/>
        <v>0</v>
      </c>
      <c r="AZ52" s="102" t="str">
        <f t="shared" ca="1" si="80"/>
        <v/>
      </c>
      <c r="BA52" s="91">
        <f t="shared" ca="1" si="81"/>
        <v>0</v>
      </c>
      <c r="BB52" s="102" t="str">
        <f t="shared" ca="1" si="82"/>
        <v/>
      </c>
      <c r="BC52" s="94"/>
    </row>
    <row r="53" spans="2:55">
      <c r="B53" s="126" t="s">
        <v>23</v>
      </c>
      <c r="C53" s="127"/>
      <c r="D53" s="1">
        <f t="shared" si="46"/>
        <v>7635.3431694012806</v>
      </c>
      <c r="E53" s="1">
        <f t="shared" si="47"/>
        <v>1030.4800153838075</v>
      </c>
      <c r="F53" s="1">
        <f t="shared" si="48"/>
        <v>1347.4297383160128</v>
      </c>
      <c r="G53" s="30">
        <f t="shared" si="49"/>
        <v>10013.252923101099</v>
      </c>
      <c r="I53" s="82" t="e">
        <f t="shared" si="50"/>
        <v>#REF!</v>
      </c>
      <c r="J53" s="78" t="e">
        <f t="shared" si="56"/>
        <v>#REF!</v>
      </c>
      <c r="K53" s="1" t="e">
        <f t="shared" si="57"/>
        <v>#REF!</v>
      </c>
      <c r="L53" s="1" t="e">
        <f t="shared" si="58"/>
        <v>#REF!</v>
      </c>
      <c r="M53" s="30" t="e">
        <f t="shared" si="59"/>
        <v>#REF!</v>
      </c>
      <c r="O53" s="69" t="e">
        <f>#REF!</f>
        <v>#REF!</v>
      </c>
      <c r="P53" s="46" t="e">
        <f>#REF!</f>
        <v>#REF!</v>
      </c>
      <c r="Q53" s="46" t="e">
        <f>#REF!</f>
        <v>#REF!</v>
      </c>
      <c r="R53" s="30" t="e">
        <f>#REF!</f>
        <v>#REF!</v>
      </c>
      <c r="S53" s="30"/>
      <c r="U53" s="126" t="s">
        <v>23</v>
      </c>
      <c r="V53" s="127"/>
      <c r="W53" s="1">
        <f t="shared" ca="1" si="51"/>
        <v>0</v>
      </c>
      <c r="X53" s="1">
        <f t="shared" ca="1" si="60"/>
        <v>0</v>
      </c>
      <c r="Y53" s="1">
        <f t="shared" ca="1" si="61"/>
        <v>0</v>
      </c>
      <c r="Z53" s="46">
        <f t="shared" ca="1" si="62"/>
        <v>0</v>
      </c>
      <c r="AA53" s="46">
        <f t="shared" ca="1" si="63"/>
        <v>0</v>
      </c>
      <c r="AB53" s="46">
        <f t="shared" ca="1" si="64"/>
        <v>0</v>
      </c>
      <c r="AC53" s="46">
        <f t="shared" ca="1" si="65"/>
        <v>0</v>
      </c>
      <c r="AD53" s="30">
        <f t="shared" ca="1" si="66"/>
        <v>0</v>
      </c>
      <c r="AF53" s="69">
        <f t="shared" ca="1" si="67"/>
        <v>0</v>
      </c>
      <c r="AG53" s="46">
        <f t="shared" ca="1" si="68"/>
        <v>0</v>
      </c>
      <c r="AH53" s="1">
        <f t="shared" ca="1" si="69"/>
        <v>0</v>
      </c>
      <c r="AI53" s="1">
        <f t="shared" ca="1" si="70"/>
        <v>0</v>
      </c>
      <c r="AJ53" s="46">
        <f t="shared" ca="1" si="71"/>
        <v>0</v>
      </c>
      <c r="AK53" s="30">
        <f t="shared" ca="1" si="72"/>
        <v>0</v>
      </c>
      <c r="AM53" s="49" t="str">
        <f t="shared" si="52"/>
        <v/>
      </c>
      <c r="AN53" s="55" t="str">
        <f t="shared" si="53"/>
        <v/>
      </c>
      <c r="AO53" s="55" t="str">
        <f t="shared" si="54"/>
        <v/>
      </c>
      <c r="AP53" s="55" t="str">
        <f t="shared" si="54"/>
        <v/>
      </c>
      <c r="AQ53" s="60" t="str">
        <f t="shared" si="73"/>
        <v/>
      </c>
      <c r="AS53" s="2">
        <f t="shared" ca="1" si="74"/>
        <v>0</v>
      </c>
      <c r="AT53" s="102" t="str">
        <f t="shared" ca="1" si="55"/>
        <v/>
      </c>
      <c r="AU53" s="91">
        <f t="shared" ca="1" si="75"/>
        <v>0</v>
      </c>
      <c r="AV53" s="102" t="str">
        <f t="shared" ca="1" si="76"/>
        <v/>
      </c>
      <c r="AW53" s="91">
        <f t="shared" ca="1" si="77"/>
        <v>0</v>
      </c>
      <c r="AX53" s="102" t="str">
        <f t="shared" ca="1" si="78"/>
        <v/>
      </c>
      <c r="AY53" s="91">
        <f t="shared" ca="1" si="79"/>
        <v>0</v>
      </c>
      <c r="AZ53" s="102" t="str">
        <f t="shared" ca="1" si="80"/>
        <v/>
      </c>
      <c r="BA53" s="91">
        <f t="shared" ca="1" si="81"/>
        <v>0</v>
      </c>
      <c r="BB53" s="102" t="str">
        <f t="shared" ca="1" si="82"/>
        <v/>
      </c>
      <c r="BC53" s="93"/>
    </row>
    <row r="54" spans="2:55">
      <c r="B54" s="122" t="s">
        <v>25</v>
      </c>
      <c r="C54" s="123"/>
      <c r="D54" s="8">
        <f t="shared" si="46"/>
        <v>6544.579859486812</v>
      </c>
      <c r="E54" s="8">
        <f t="shared" si="47"/>
        <v>956.87429999924984</v>
      </c>
      <c r="F54" s="8">
        <f t="shared" si="48"/>
        <v>1469.9233508901959</v>
      </c>
      <c r="G54" s="33">
        <f t="shared" si="49"/>
        <v>8971.3775103762582</v>
      </c>
      <c r="I54" s="32" t="e">
        <f t="shared" si="50"/>
        <v>#REF!</v>
      </c>
      <c r="J54" s="79" t="e">
        <f t="shared" si="56"/>
        <v>#REF!</v>
      </c>
      <c r="K54" s="8" t="e">
        <f t="shared" si="57"/>
        <v>#REF!</v>
      </c>
      <c r="L54" s="8" t="e">
        <f t="shared" si="58"/>
        <v>#REF!</v>
      </c>
      <c r="M54" s="33" t="e">
        <f t="shared" si="59"/>
        <v>#REF!</v>
      </c>
      <c r="O54" s="52" t="e">
        <f>#REF!</f>
        <v>#REF!</v>
      </c>
      <c r="P54" s="47" t="e">
        <f>#REF!</f>
        <v>#REF!</v>
      </c>
      <c r="Q54" s="47" t="e">
        <f>#REF!</f>
        <v>#REF!</v>
      </c>
      <c r="R54" s="33" t="e">
        <f>#REF!</f>
        <v>#REF!</v>
      </c>
      <c r="S54" s="33"/>
      <c r="U54" s="122" t="s">
        <v>25</v>
      </c>
      <c r="V54" s="123"/>
      <c r="W54" s="8">
        <f t="shared" ca="1" si="51"/>
        <v>0</v>
      </c>
      <c r="X54" s="8">
        <f t="shared" ca="1" si="60"/>
        <v>0</v>
      </c>
      <c r="Y54" s="8">
        <f t="shared" ca="1" si="61"/>
        <v>0</v>
      </c>
      <c r="Z54" s="47">
        <f t="shared" ca="1" si="62"/>
        <v>0</v>
      </c>
      <c r="AA54" s="47">
        <f t="shared" ca="1" si="63"/>
        <v>0</v>
      </c>
      <c r="AB54" s="47">
        <f t="shared" ca="1" si="64"/>
        <v>0</v>
      </c>
      <c r="AC54" s="47">
        <f t="shared" ca="1" si="65"/>
        <v>0</v>
      </c>
      <c r="AD54" s="33">
        <f t="shared" ca="1" si="66"/>
        <v>0</v>
      </c>
      <c r="AF54" s="52">
        <f t="shared" ca="1" si="67"/>
        <v>0</v>
      </c>
      <c r="AG54" s="47">
        <f t="shared" ca="1" si="68"/>
        <v>0</v>
      </c>
      <c r="AH54" s="8">
        <f t="shared" ca="1" si="69"/>
        <v>0</v>
      </c>
      <c r="AI54" s="8">
        <f t="shared" ca="1" si="70"/>
        <v>0</v>
      </c>
      <c r="AJ54" s="47">
        <f t="shared" ca="1" si="71"/>
        <v>0</v>
      </c>
      <c r="AK54" s="33">
        <f t="shared" ca="1" si="72"/>
        <v>0</v>
      </c>
      <c r="AM54" s="52" t="str">
        <f t="shared" si="52"/>
        <v/>
      </c>
      <c r="AN54" s="47" t="str">
        <f t="shared" si="53"/>
        <v/>
      </c>
      <c r="AO54" s="47" t="str">
        <f t="shared" si="54"/>
        <v/>
      </c>
      <c r="AP54" s="47" t="str">
        <f t="shared" si="54"/>
        <v/>
      </c>
      <c r="AQ54" s="33" t="str">
        <f t="shared" si="73"/>
        <v/>
      </c>
      <c r="AS54" s="32">
        <f t="shared" ca="1" si="74"/>
        <v>0</v>
      </c>
      <c r="AT54" s="103" t="str">
        <f t="shared" ca="1" si="55"/>
        <v/>
      </c>
      <c r="AU54" s="72">
        <f t="shared" ca="1" si="75"/>
        <v>0</v>
      </c>
      <c r="AV54" s="103" t="str">
        <f t="shared" ca="1" si="76"/>
        <v/>
      </c>
      <c r="AW54" s="72">
        <f t="shared" ca="1" si="77"/>
        <v>0</v>
      </c>
      <c r="AX54" s="103" t="str">
        <f t="shared" ca="1" si="78"/>
        <v/>
      </c>
      <c r="AY54" s="72">
        <f t="shared" ca="1" si="79"/>
        <v>0</v>
      </c>
      <c r="AZ54" s="103" t="str">
        <f t="shared" ca="1" si="80"/>
        <v/>
      </c>
      <c r="BA54" s="72">
        <f t="shared" ca="1" si="81"/>
        <v>0</v>
      </c>
      <c r="BB54" s="103" t="str">
        <f t="shared" ca="1" si="82"/>
        <v/>
      </c>
      <c r="BC54" s="95"/>
    </row>
    <row r="55" spans="2:55">
      <c r="B55" s="122" t="s">
        <v>26</v>
      </c>
      <c r="C55" s="123"/>
      <c r="D55" s="8">
        <f t="shared" si="46"/>
        <v>7635.3431694012806</v>
      </c>
      <c r="E55" s="8">
        <f t="shared" si="47"/>
        <v>1030.4800153838075</v>
      </c>
      <c r="F55" s="8">
        <f t="shared" si="48"/>
        <v>1347.4297383160128</v>
      </c>
      <c r="G55" s="33">
        <f t="shared" si="49"/>
        <v>10013.252923101099</v>
      </c>
      <c r="I55" s="32" t="e">
        <f t="shared" si="50"/>
        <v>#REF!</v>
      </c>
      <c r="J55" s="79" t="e">
        <f t="shared" si="56"/>
        <v>#REF!</v>
      </c>
      <c r="K55" s="8" t="e">
        <f t="shared" si="57"/>
        <v>#REF!</v>
      </c>
      <c r="L55" s="8" t="e">
        <f t="shared" si="58"/>
        <v>#REF!</v>
      </c>
      <c r="M55" s="33" t="e">
        <f t="shared" si="59"/>
        <v>#REF!</v>
      </c>
      <c r="O55" s="52" t="e">
        <f>#REF!</f>
        <v>#REF!</v>
      </c>
      <c r="P55" s="47" t="e">
        <f>#REF!</f>
        <v>#REF!</v>
      </c>
      <c r="Q55" s="47" t="e">
        <f>#REF!</f>
        <v>#REF!</v>
      </c>
      <c r="R55" s="33" t="e">
        <f>#REF!</f>
        <v>#REF!</v>
      </c>
      <c r="S55" s="33"/>
      <c r="U55" s="122" t="s">
        <v>26</v>
      </c>
      <c r="V55" s="123"/>
      <c r="W55" s="8">
        <f t="shared" ca="1" si="51"/>
        <v>0</v>
      </c>
      <c r="X55" s="8">
        <f t="shared" ca="1" si="60"/>
        <v>0</v>
      </c>
      <c r="Y55" s="8">
        <f t="shared" ca="1" si="61"/>
        <v>0</v>
      </c>
      <c r="Z55" s="47">
        <f t="shared" ca="1" si="62"/>
        <v>0</v>
      </c>
      <c r="AA55" s="47">
        <f t="shared" ca="1" si="63"/>
        <v>0</v>
      </c>
      <c r="AB55" s="47">
        <f t="shared" ca="1" si="64"/>
        <v>0</v>
      </c>
      <c r="AC55" s="47">
        <f t="shared" ca="1" si="65"/>
        <v>0</v>
      </c>
      <c r="AD55" s="33">
        <f t="shared" ca="1" si="66"/>
        <v>0</v>
      </c>
      <c r="AF55" s="52">
        <f t="shared" ca="1" si="67"/>
        <v>0</v>
      </c>
      <c r="AG55" s="47">
        <f t="shared" ca="1" si="68"/>
        <v>0</v>
      </c>
      <c r="AH55" s="8">
        <f t="shared" ca="1" si="69"/>
        <v>0</v>
      </c>
      <c r="AI55" s="8">
        <f t="shared" ca="1" si="70"/>
        <v>0</v>
      </c>
      <c r="AJ55" s="47">
        <f t="shared" ca="1" si="71"/>
        <v>0</v>
      </c>
      <c r="AK55" s="33">
        <f t="shared" ca="1" si="72"/>
        <v>0</v>
      </c>
      <c r="AM55" s="52" t="str">
        <f t="shared" si="52"/>
        <v/>
      </c>
      <c r="AN55" s="47" t="str">
        <f t="shared" si="53"/>
        <v/>
      </c>
      <c r="AO55" s="47" t="str">
        <f t="shared" si="54"/>
        <v/>
      </c>
      <c r="AP55" s="47" t="str">
        <f t="shared" si="54"/>
        <v/>
      </c>
      <c r="AQ55" s="33" t="str">
        <f t="shared" si="73"/>
        <v/>
      </c>
      <c r="AS55" s="32">
        <f t="shared" ca="1" si="74"/>
        <v>0</v>
      </c>
      <c r="AT55" s="103" t="str">
        <f t="shared" ca="1" si="55"/>
        <v/>
      </c>
      <c r="AU55" s="72">
        <f t="shared" ca="1" si="75"/>
        <v>0</v>
      </c>
      <c r="AV55" s="103" t="str">
        <f t="shared" ca="1" si="76"/>
        <v/>
      </c>
      <c r="AW55" s="72">
        <f t="shared" ca="1" si="77"/>
        <v>0</v>
      </c>
      <c r="AX55" s="103" t="str">
        <f t="shared" ca="1" si="78"/>
        <v/>
      </c>
      <c r="AY55" s="72">
        <f t="shared" ca="1" si="79"/>
        <v>0</v>
      </c>
      <c r="AZ55" s="103" t="str">
        <f t="shared" ca="1" si="80"/>
        <v/>
      </c>
      <c r="BA55" s="72">
        <f t="shared" ca="1" si="81"/>
        <v>0</v>
      </c>
      <c r="BB55" s="103" t="str">
        <f t="shared" ca="1" si="82"/>
        <v/>
      </c>
      <c r="BC55" s="95"/>
    </row>
    <row r="56" spans="2:55">
      <c r="B56" s="124" t="s">
        <v>24</v>
      </c>
      <c r="C56" s="125"/>
      <c r="D56" s="39">
        <f t="shared" si="46"/>
        <v>7048.0090794473363</v>
      </c>
      <c r="E56" s="39">
        <f t="shared" si="47"/>
        <v>990.84616863827637</v>
      </c>
      <c r="F56" s="39">
        <f t="shared" si="48"/>
        <v>1413.3878373944192</v>
      </c>
      <c r="G56" s="35">
        <f t="shared" si="49"/>
        <v>9452.2430854800314</v>
      </c>
      <c r="I56" s="34" t="e">
        <f t="shared" si="50"/>
        <v>#REF!</v>
      </c>
      <c r="J56" s="80" t="e">
        <f t="shared" si="56"/>
        <v>#REF!</v>
      </c>
      <c r="K56" s="39" t="e">
        <f t="shared" si="57"/>
        <v>#REF!</v>
      </c>
      <c r="L56" s="39" t="e">
        <f t="shared" si="58"/>
        <v>#REF!</v>
      </c>
      <c r="M56" s="35" t="e">
        <f t="shared" si="59"/>
        <v>#REF!</v>
      </c>
      <c r="O56" s="53" t="e">
        <f>#REF!</f>
        <v>#REF!</v>
      </c>
      <c r="P56" s="48" t="e">
        <f>#REF!</f>
        <v>#REF!</v>
      </c>
      <c r="Q56" s="48" t="e">
        <f>#REF!</f>
        <v>#REF!</v>
      </c>
      <c r="R56" s="35" t="e">
        <f>#REF!</f>
        <v>#REF!</v>
      </c>
      <c r="S56" s="35"/>
      <c r="U56" s="124" t="s">
        <v>24</v>
      </c>
      <c r="V56" s="125"/>
      <c r="W56" s="39">
        <f t="shared" ca="1" si="51"/>
        <v>0</v>
      </c>
      <c r="X56" s="39">
        <f t="shared" ca="1" si="60"/>
        <v>0</v>
      </c>
      <c r="Y56" s="39">
        <f t="shared" ca="1" si="61"/>
        <v>0</v>
      </c>
      <c r="Z56" s="48">
        <f t="shared" ca="1" si="62"/>
        <v>0</v>
      </c>
      <c r="AA56" s="48">
        <f t="shared" ca="1" si="63"/>
        <v>0</v>
      </c>
      <c r="AB56" s="48">
        <f t="shared" ca="1" si="64"/>
        <v>0</v>
      </c>
      <c r="AC56" s="48">
        <f t="shared" ca="1" si="65"/>
        <v>0</v>
      </c>
      <c r="AD56" s="35">
        <f t="shared" ca="1" si="66"/>
        <v>0</v>
      </c>
      <c r="AF56" s="53">
        <f t="shared" ca="1" si="67"/>
        <v>0</v>
      </c>
      <c r="AG56" s="48">
        <f t="shared" ca="1" si="68"/>
        <v>0</v>
      </c>
      <c r="AH56" s="39">
        <f t="shared" ca="1" si="69"/>
        <v>0</v>
      </c>
      <c r="AI56" s="39">
        <f t="shared" ca="1" si="70"/>
        <v>0</v>
      </c>
      <c r="AJ56" s="48">
        <f t="shared" ca="1" si="71"/>
        <v>0</v>
      </c>
      <c r="AK56" s="35">
        <f t="shared" ca="1" si="72"/>
        <v>0</v>
      </c>
      <c r="AM56" s="53" t="str">
        <f t="shared" si="52"/>
        <v/>
      </c>
      <c r="AN56" s="48" t="str">
        <f t="shared" si="53"/>
        <v/>
      </c>
      <c r="AO56" s="48" t="str">
        <f t="shared" si="54"/>
        <v/>
      </c>
      <c r="AP56" s="48" t="str">
        <f t="shared" si="54"/>
        <v/>
      </c>
      <c r="AQ56" s="35" t="str">
        <f t="shared" si="73"/>
        <v/>
      </c>
      <c r="AS56" s="34">
        <f t="shared" ca="1" si="74"/>
        <v>0</v>
      </c>
      <c r="AT56" s="104" t="str">
        <f t="shared" ca="1" si="55"/>
        <v/>
      </c>
      <c r="AU56" s="73">
        <f t="shared" ca="1" si="75"/>
        <v>0</v>
      </c>
      <c r="AV56" s="104" t="str">
        <f t="shared" ca="1" si="76"/>
        <v/>
      </c>
      <c r="AW56" s="73">
        <f t="shared" ca="1" si="77"/>
        <v>0</v>
      </c>
      <c r="AX56" s="104" t="str">
        <f t="shared" ca="1" si="78"/>
        <v/>
      </c>
      <c r="AY56" s="73">
        <f t="shared" ca="1" si="79"/>
        <v>0</v>
      </c>
      <c r="AZ56" s="104" t="str">
        <f t="shared" ca="1" si="80"/>
        <v/>
      </c>
      <c r="BA56" s="73">
        <f t="shared" ca="1" si="81"/>
        <v>0</v>
      </c>
      <c r="BB56" s="104" t="str">
        <f t="shared" ca="1" si="82"/>
        <v/>
      </c>
      <c r="BC56" s="96"/>
    </row>
    <row r="62" spans="2:55" customFormat="1">
      <c r="N62" s="9"/>
    </row>
    <row r="63" spans="2:55" customFormat="1">
      <c r="N63" s="9"/>
    </row>
    <row r="64" spans="2:55" customFormat="1">
      <c r="N64" s="9"/>
    </row>
    <row r="65" spans="14:14" customFormat="1">
      <c r="N65" s="9"/>
    </row>
    <row r="66" spans="14:14" customFormat="1">
      <c r="N66" s="9"/>
    </row>
    <row r="67" spans="14:14" customFormat="1">
      <c r="N67" s="9"/>
    </row>
    <row r="68" spans="14:14" customFormat="1">
      <c r="N68" s="9"/>
    </row>
    <row r="69" spans="14:14" customFormat="1">
      <c r="N69" s="9"/>
    </row>
    <row r="70" spans="14:14" customFormat="1">
      <c r="N70" s="9"/>
    </row>
    <row r="71" spans="14:14" customFormat="1">
      <c r="N71" s="9"/>
    </row>
  </sheetData>
  <mergeCells count="62"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38:C38"/>
    <mergeCell ref="U38:V38"/>
    <mergeCell ref="B39:C39"/>
    <mergeCell ref="U39:V39"/>
    <mergeCell ref="B40:C40"/>
    <mergeCell ref="U40:V40"/>
    <mergeCell ref="B41:C41"/>
    <mergeCell ref="U41:V41"/>
    <mergeCell ref="B42:C42"/>
    <mergeCell ref="U42:V42"/>
    <mergeCell ref="B43:C43"/>
    <mergeCell ref="U43:V43"/>
    <mergeCell ref="B44:C44"/>
    <mergeCell ref="U44:V44"/>
    <mergeCell ref="B45:C45"/>
    <mergeCell ref="U45:V45"/>
    <mergeCell ref="B47:C47"/>
    <mergeCell ref="U47:V47"/>
    <mergeCell ref="B48:C48"/>
    <mergeCell ref="U48:V48"/>
    <mergeCell ref="B49:C49"/>
    <mergeCell ref="U49:V49"/>
    <mergeCell ref="B50:C50"/>
    <mergeCell ref="U50:V50"/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4" activePane="bottomLeft" state="frozen"/>
      <selection pane="bottomLeft" activeCell="I17" sqref="I17:L32"/>
    </sheetView>
  </sheetViews>
  <sheetFormatPr defaultRowHeight="15"/>
  <cols>
    <col min="1" max="1" width="3.85546875" style="3" bestFit="1" customWidth="1"/>
    <col min="2" max="7" width="10.7109375" style="3" customWidth="1"/>
    <col min="8" max="8" width="1.7109375" customWidth="1"/>
    <col min="9" max="9" width="10.7109375" style="13" customWidth="1"/>
    <col min="10" max="13" width="10.7109375" style="3" customWidth="1"/>
    <col min="14" max="14" width="1.7109375" style="9" customWidth="1"/>
    <col min="15" max="18" width="10.7109375" style="3" customWidth="1"/>
    <col min="19" max="19" width="25.7109375" style="3" customWidth="1"/>
    <col min="20" max="20" width="4.85546875" style="3" bestFit="1" customWidth="1"/>
    <col min="21" max="21" width="10.7109375" style="3" customWidth="1"/>
    <col min="22" max="22" width="11.42578125" style="3" bestFit="1" customWidth="1"/>
    <col min="23" max="30" width="10.7109375" style="3" customWidth="1"/>
    <col min="31" max="31" width="1.7109375" customWidth="1"/>
    <col min="32" max="37" width="10.7109375" style="3" customWidth="1"/>
    <col min="38" max="38" width="1.7109375" customWidth="1"/>
    <col min="39" max="43" width="10.7109375" style="3" customWidth="1"/>
    <col min="44" max="44" width="1.7109375" customWidth="1"/>
    <col min="45" max="54" width="10.7109375" style="3" customWidth="1"/>
    <col min="55" max="55" width="27.140625" style="3" bestFit="1" customWidth="1"/>
    <col min="56" max="16384" width="9.140625" style="3"/>
  </cols>
  <sheetData>
    <row r="1" spans="2:55" ht="20.100000000000001" customHeight="1">
      <c r="B1" s="130" t="s">
        <v>49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U1" s="130" t="s">
        <v>50</v>
      </c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</row>
    <row r="2" spans="2:55" ht="15" customHeight="1">
      <c r="B2" s="131" t="s">
        <v>5</v>
      </c>
      <c r="C2" s="132"/>
      <c r="D2" s="135" t="s">
        <v>31</v>
      </c>
      <c r="E2" s="136"/>
      <c r="F2" s="136"/>
      <c r="G2" s="137"/>
      <c r="I2" s="131" t="s">
        <v>34</v>
      </c>
      <c r="J2" s="132"/>
      <c r="K2" s="132"/>
      <c r="L2" s="132"/>
      <c r="M2" s="138"/>
      <c r="N2"/>
      <c r="O2" s="139" t="s">
        <v>33</v>
      </c>
      <c r="P2" s="140"/>
      <c r="Q2" s="140"/>
      <c r="R2" s="141"/>
      <c r="S2" s="142" t="s">
        <v>9</v>
      </c>
      <c r="U2" s="131" t="s">
        <v>5</v>
      </c>
      <c r="V2" s="132"/>
      <c r="W2" s="135" t="s">
        <v>31</v>
      </c>
      <c r="X2" s="136"/>
      <c r="Y2" s="136"/>
      <c r="Z2" s="136"/>
      <c r="AA2" s="136"/>
      <c r="AB2" s="136"/>
      <c r="AC2" s="136"/>
      <c r="AD2" s="137"/>
      <c r="AF2" s="144" t="s">
        <v>34</v>
      </c>
      <c r="AG2" s="136"/>
      <c r="AH2" s="136"/>
      <c r="AI2" s="136"/>
      <c r="AJ2" s="136"/>
      <c r="AK2" s="137"/>
      <c r="AM2" s="146" t="s">
        <v>33</v>
      </c>
      <c r="AN2" s="147"/>
      <c r="AO2" s="147"/>
      <c r="AP2" s="147"/>
      <c r="AQ2" s="148"/>
      <c r="AS2" s="146" t="s">
        <v>29</v>
      </c>
      <c r="AT2" s="148" t="s">
        <v>30</v>
      </c>
      <c r="AU2" s="146" t="s">
        <v>37</v>
      </c>
      <c r="AV2" s="148" t="s">
        <v>36</v>
      </c>
      <c r="AW2" s="146" t="s">
        <v>45</v>
      </c>
      <c r="AX2" s="148" t="s">
        <v>46</v>
      </c>
      <c r="AY2" s="146" t="s">
        <v>38</v>
      </c>
      <c r="AZ2" s="148" t="s">
        <v>39</v>
      </c>
      <c r="BA2" s="146" t="s">
        <v>40</v>
      </c>
      <c r="BB2" s="148" t="s">
        <v>41</v>
      </c>
      <c r="BC2" s="138" t="s">
        <v>9</v>
      </c>
    </row>
    <row r="3" spans="2:55" ht="30">
      <c r="B3" s="133"/>
      <c r="C3" s="134"/>
      <c r="D3" s="70" t="s">
        <v>3</v>
      </c>
      <c r="E3" s="70" t="s">
        <v>4</v>
      </c>
      <c r="F3" s="70" t="s">
        <v>0</v>
      </c>
      <c r="G3" s="14" t="s">
        <v>6</v>
      </c>
      <c r="I3" s="110" t="s">
        <v>35</v>
      </c>
      <c r="J3" s="63" t="s">
        <v>3</v>
      </c>
      <c r="K3" s="70" t="s">
        <v>4</v>
      </c>
      <c r="L3" s="70" t="s">
        <v>0</v>
      </c>
      <c r="M3" s="14" t="s">
        <v>6</v>
      </c>
      <c r="N3"/>
      <c r="O3" s="110" t="s">
        <v>32</v>
      </c>
      <c r="P3" s="59" t="s">
        <v>3</v>
      </c>
      <c r="Q3" s="59" t="s">
        <v>4</v>
      </c>
      <c r="R3" s="111" t="s">
        <v>0</v>
      </c>
      <c r="S3" s="143"/>
      <c r="U3" s="133"/>
      <c r="V3" s="134"/>
      <c r="W3" s="70" t="s">
        <v>3</v>
      </c>
      <c r="X3" s="70" t="s">
        <v>4</v>
      </c>
      <c r="Y3" s="76" t="s">
        <v>0</v>
      </c>
      <c r="Z3" s="41" t="s">
        <v>2</v>
      </c>
      <c r="AA3" s="59" t="s">
        <v>42</v>
      </c>
      <c r="AB3" s="59" t="s">
        <v>44</v>
      </c>
      <c r="AC3" s="59" t="s">
        <v>43</v>
      </c>
      <c r="AD3" s="14" t="s">
        <v>6</v>
      </c>
      <c r="AF3" s="75" t="s">
        <v>32</v>
      </c>
      <c r="AG3" s="76" t="s">
        <v>3</v>
      </c>
      <c r="AH3" s="70" t="s">
        <v>4</v>
      </c>
      <c r="AI3" s="70" t="s">
        <v>0</v>
      </c>
      <c r="AJ3" s="59" t="s">
        <v>43</v>
      </c>
      <c r="AK3" s="14" t="s">
        <v>6</v>
      </c>
      <c r="AM3" s="110" t="s">
        <v>32</v>
      </c>
      <c r="AN3" s="76" t="s">
        <v>3</v>
      </c>
      <c r="AO3" s="76" t="s">
        <v>4</v>
      </c>
      <c r="AP3" s="76" t="s">
        <v>0</v>
      </c>
      <c r="AQ3" s="111" t="s">
        <v>43</v>
      </c>
      <c r="AS3" s="149"/>
      <c r="AT3" s="150"/>
      <c r="AU3" s="149"/>
      <c r="AV3" s="150"/>
      <c r="AW3" s="149"/>
      <c r="AX3" s="150"/>
      <c r="AY3" s="149"/>
      <c r="AZ3" s="150"/>
      <c r="BA3" s="149"/>
      <c r="BB3" s="150"/>
      <c r="BC3" s="145"/>
    </row>
    <row r="4" spans="2:55" s="89" customFormat="1">
      <c r="B4" s="17"/>
      <c r="C4" s="4"/>
      <c r="D4" s="5"/>
      <c r="E4" s="5"/>
      <c r="F4" s="5"/>
      <c r="G4" s="18"/>
      <c r="H4" s="9"/>
      <c r="I4" s="25"/>
      <c r="J4" s="65"/>
      <c r="K4" s="11"/>
      <c r="L4" s="11"/>
      <c r="M4" s="18"/>
      <c r="N4" s="9"/>
      <c r="O4" s="50"/>
      <c r="P4" s="56"/>
      <c r="Q4" s="56"/>
      <c r="R4" s="61"/>
      <c r="S4" s="26"/>
      <c r="U4" s="17"/>
      <c r="V4" s="4"/>
      <c r="W4" s="5"/>
      <c r="X4" s="5"/>
      <c r="Y4" s="5"/>
      <c r="Z4" s="43"/>
      <c r="AA4" s="43"/>
      <c r="AB4" s="43"/>
      <c r="AC4" s="43"/>
      <c r="AD4" s="18"/>
      <c r="AE4" s="9"/>
      <c r="AF4" s="50"/>
      <c r="AG4" s="11"/>
      <c r="AH4" s="11"/>
      <c r="AI4" s="11"/>
      <c r="AJ4" s="56"/>
      <c r="AK4" s="18"/>
      <c r="AL4" s="9"/>
      <c r="AM4" s="25"/>
      <c r="AN4" s="11"/>
      <c r="AO4" s="11"/>
      <c r="AP4" s="11"/>
      <c r="AQ4" s="61"/>
      <c r="AR4" s="9"/>
      <c r="AS4" s="25"/>
      <c r="AT4" s="87"/>
      <c r="AU4" s="25"/>
      <c r="AV4" s="87"/>
      <c r="AW4" s="25"/>
      <c r="AX4" s="87"/>
      <c r="AY4" s="25"/>
      <c r="AZ4" s="87"/>
      <c r="BA4" s="25"/>
      <c r="BB4" s="87"/>
      <c r="BC4" s="84"/>
    </row>
    <row r="5" spans="2:55" s="89" customFormat="1">
      <c r="B5" s="17"/>
      <c r="C5" s="4"/>
      <c r="D5" s="5"/>
      <c r="E5" s="5"/>
      <c r="F5" s="5"/>
      <c r="G5" s="18"/>
      <c r="H5" s="9"/>
      <c r="I5" s="25"/>
      <c r="J5" s="65"/>
      <c r="K5" s="11"/>
      <c r="L5" s="11"/>
      <c r="M5" s="18"/>
      <c r="N5" s="9"/>
      <c r="O5" s="50"/>
      <c r="P5" s="56"/>
      <c r="Q5" s="56"/>
      <c r="R5" s="61"/>
      <c r="S5" s="26"/>
      <c r="U5" s="17"/>
      <c r="V5" s="4"/>
      <c r="W5" s="5"/>
      <c r="X5" s="5"/>
      <c r="Y5" s="5"/>
      <c r="Z5" s="43"/>
      <c r="AA5" s="43"/>
      <c r="AB5" s="43"/>
      <c r="AC5" s="43"/>
      <c r="AD5" s="18"/>
      <c r="AE5" s="9"/>
      <c r="AF5" s="50"/>
      <c r="AG5" s="11"/>
      <c r="AH5" s="11"/>
      <c r="AI5" s="11"/>
      <c r="AJ5" s="56"/>
      <c r="AK5" s="18"/>
      <c r="AL5" s="9"/>
      <c r="AM5" s="25"/>
      <c r="AN5" s="11"/>
      <c r="AO5" s="11"/>
      <c r="AP5" s="11"/>
      <c r="AQ5" s="61"/>
      <c r="AR5" s="9"/>
      <c r="AS5" s="25"/>
      <c r="AT5" s="87"/>
      <c r="AU5" s="25"/>
      <c r="AV5" s="87"/>
      <c r="AW5" s="25"/>
      <c r="AX5" s="87"/>
      <c r="AY5" s="25"/>
      <c r="AZ5" s="87"/>
      <c r="BA5" s="25"/>
      <c r="BB5" s="87"/>
      <c r="BC5" s="84"/>
    </row>
    <row r="6" spans="2:55" s="89" customFormat="1">
      <c r="B6" s="17"/>
      <c r="C6" s="4"/>
      <c r="D6" s="5"/>
      <c r="E6" s="5"/>
      <c r="F6" s="5"/>
      <c r="G6" s="18"/>
      <c r="H6" s="9"/>
      <c r="I6" s="25"/>
      <c r="J6" s="65"/>
      <c r="K6" s="11"/>
      <c r="L6" s="11"/>
      <c r="M6" s="18"/>
      <c r="N6" s="9"/>
      <c r="O6" s="50"/>
      <c r="P6" s="56"/>
      <c r="Q6" s="56"/>
      <c r="R6" s="61"/>
      <c r="S6" s="26"/>
      <c r="U6" s="17"/>
      <c r="V6" s="4"/>
      <c r="W6" s="5"/>
      <c r="X6" s="5"/>
      <c r="Y6" s="5"/>
      <c r="Z6" s="43"/>
      <c r="AA6" s="43"/>
      <c r="AB6" s="43"/>
      <c r="AC6" s="43"/>
      <c r="AD6" s="18"/>
      <c r="AE6" s="9"/>
      <c r="AF6" s="50"/>
      <c r="AG6" s="11"/>
      <c r="AH6" s="11"/>
      <c r="AI6" s="11"/>
      <c r="AJ6" s="56"/>
      <c r="AK6" s="18"/>
      <c r="AL6" s="9"/>
      <c r="AM6" s="25"/>
      <c r="AN6" s="11"/>
      <c r="AO6" s="11"/>
      <c r="AP6" s="11"/>
      <c r="AQ6" s="61"/>
      <c r="AR6" s="9"/>
      <c r="AS6" s="25"/>
      <c r="AT6" s="87"/>
      <c r="AU6" s="25"/>
      <c r="AV6" s="87"/>
      <c r="AW6" s="25"/>
      <c r="AX6" s="87"/>
      <c r="AY6" s="25"/>
      <c r="AZ6" s="87"/>
      <c r="BA6" s="25"/>
      <c r="BB6" s="87"/>
      <c r="BC6" s="84"/>
    </row>
    <row r="7" spans="2:55" s="89" customFormat="1">
      <c r="B7" s="15"/>
      <c r="C7" s="6"/>
      <c r="D7" s="7"/>
      <c r="E7" s="7"/>
      <c r="F7" s="7"/>
      <c r="G7" s="16"/>
      <c r="H7" s="9"/>
      <c r="I7" s="23"/>
      <c r="J7" s="64"/>
      <c r="K7" s="10"/>
      <c r="L7" s="10"/>
      <c r="M7" s="16"/>
      <c r="N7" s="9"/>
      <c r="O7" s="49"/>
      <c r="P7" s="55"/>
      <c r="Q7" s="55"/>
      <c r="R7" s="60"/>
      <c r="S7" s="24"/>
      <c r="U7" s="15"/>
      <c r="V7" s="6"/>
      <c r="W7" s="7"/>
      <c r="X7" s="7"/>
      <c r="Y7" s="7"/>
      <c r="Z7" s="42"/>
      <c r="AA7" s="42"/>
      <c r="AB7" s="42"/>
      <c r="AC7" s="42"/>
      <c r="AD7" s="16"/>
      <c r="AE7" s="9"/>
      <c r="AF7" s="49"/>
      <c r="AG7" s="10"/>
      <c r="AH7" s="10"/>
      <c r="AI7" s="10"/>
      <c r="AJ7" s="55"/>
      <c r="AK7" s="16"/>
      <c r="AL7" s="9"/>
      <c r="AM7" s="23"/>
      <c r="AN7" s="10"/>
      <c r="AO7" s="10"/>
      <c r="AP7" s="10"/>
      <c r="AQ7" s="60"/>
      <c r="AR7" s="9"/>
      <c r="AS7" s="23"/>
      <c r="AT7" s="86"/>
      <c r="AU7" s="23"/>
      <c r="AV7" s="86"/>
      <c r="AW7" s="23"/>
      <c r="AX7" s="86"/>
      <c r="AY7" s="23"/>
      <c r="AZ7" s="86"/>
      <c r="BA7" s="23"/>
      <c r="BB7" s="86"/>
      <c r="BC7" s="83"/>
    </row>
    <row r="8" spans="2:55" s="89" customFormat="1">
      <c r="B8" s="15"/>
      <c r="C8" s="6"/>
      <c r="D8" s="7"/>
      <c r="E8" s="7"/>
      <c r="F8" s="7"/>
      <c r="G8" s="16"/>
      <c r="H8" s="9"/>
      <c r="I8" s="23"/>
      <c r="J8" s="64"/>
      <c r="K8" s="10"/>
      <c r="L8" s="10"/>
      <c r="M8" s="16"/>
      <c r="N8" s="9"/>
      <c r="O8" s="49"/>
      <c r="P8" s="55"/>
      <c r="Q8" s="55"/>
      <c r="R8" s="60"/>
      <c r="S8" s="24"/>
      <c r="U8" s="15"/>
      <c r="V8" s="6"/>
      <c r="W8" s="7"/>
      <c r="X8" s="7"/>
      <c r="Y8" s="7"/>
      <c r="Z8" s="42"/>
      <c r="AA8" s="42"/>
      <c r="AB8" s="42"/>
      <c r="AC8" s="42"/>
      <c r="AD8" s="16"/>
      <c r="AE8" s="9"/>
      <c r="AF8" s="49"/>
      <c r="AG8" s="10"/>
      <c r="AH8" s="10"/>
      <c r="AI8" s="10"/>
      <c r="AJ8" s="55"/>
      <c r="AK8" s="16"/>
      <c r="AL8" s="9"/>
      <c r="AM8" s="23"/>
      <c r="AN8" s="10"/>
      <c r="AO8" s="10"/>
      <c r="AP8" s="10"/>
      <c r="AQ8" s="60"/>
      <c r="AR8" s="9"/>
      <c r="AS8" s="23"/>
      <c r="AT8" s="86"/>
      <c r="AU8" s="23"/>
      <c r="AV8" s="86"/>
      <c r="AW8" s="23"/>
      <c r="AX8" s="86"/>
      <c r="AY8" s="23"/>
      <c r="AZ8" s="86"/>
      <c r="BA8" s="23"/>
      <c r="BB8" s="86"/>
      <c r="BC8" s="83"/>
    </row>
    <row r="9" spans="2:55" s="89" customFormat="1">
      <c r="B9" s="15"/>
      <c r="C9" s="6"/>
      <c r="D9" s="7"/>
      <c r="E9" s="7"/>
      <c r="F9" s="7"/>
      <c r="G9" s="16"/>
      <c r="H9" s="9"/>
      <c r="I9" s="23"/>
      <c r="J9" s="64"/>
      <c r="K9" s="10"/>
      <c r="L9" s="10"/>
      <c r="M9" s="16"/>
      <c r="N9" s="9"/>
      <c r="O9" s="49"/>
      <c r="P9" s="55"/>
      <c r="Q9" s="55"/>
      <c r="R9" s="60"/>
      <c r="S9" s="24"/>
      <c r="U9" s="15"/>
      <c r="V9" s="6"/>
      <c r="W9" s="7"/>
      <c r="X9" s="7"/>
      <c r="Y9" s="7"/>
      <c r="Z9" s="42"/>
      <c r="AA9" s="42"/>
      <c r="AB9" s="42"/>
      <c r="AC9" s="42"/>
      <c r="AD9" s="16"/>
      <c r="AE9" s="9"/>
      <c r="AF9" s="49"/>
      <c r="AG9" s="10"/>
      <c r="AH9" s="10"/>
      <c r="AI9" s="10"/>
      <c r="AJ9" s="55"/>
      <c r="AK9" s="16"/>
      <c r="AL9" s="9"/>
      <c r="AM9" s="23"/>
      <c r="AN9" s="10"/>
      <c r="AO9" s="10"/>
      <c r="AP9" s="10"/>
      <c r="AQ9" s="60"/>
      <c r="AR9" s="9"/>
      <c r="AS9" s="23"/>
      <c r="AT9" s="86"/>
      <c r="AU9" s="23"/>
      <c r="AV9" s="86"/>
      <c r="AW9" s="23"/>
      <c r="AX9" s="86"/>
      <c r="AY9" s="23"/>
      <c r="AZ9" s="86"/>
      <c r="BA9" s="23"/>
      <c r="BB9" s="86"/>
      <c r="BC9" s="83"/>
    </row>
    <row r="10" spans="2:55" s="89" customFormat="1">
      <c r="B10" s="15"/>
      <c r="C10" s="6"/>
      <c r="D10" s="7"/>
      <c r="E10" s="7"/>
      <c r="F10" s="7"/>
      <c r="G10" s="16"/>
      <c r="H10" s="9"/>
      <c r="I10" s="23"/>
      <c r="J10" s="64"/>
      <c r="K10" s="10"/>
      <c r="L10" s="10"/>
      <c r="M10" s="16"/>
      <c r="N10" s="9"/>
      <c r="O10" s="49"/>
      <c r="P10" s="55"/>
      <c r="Q10" s="55"/>
      <c r="R10" s="60"/>
      <c r="S10" s="24"/>
      <c r="U10" s="15"/>
      <c r="V10" s="6"/>
      <c r="W10" s="7"/>
      <c r="X10" s="7"/>
      <c r="Y10" s="7"/>
      <c r="Z10" s="42"/>
      <c r="AA10" s="42"/>
      <c r="AB10" s="42"/>
      <c r="AC10" s="42"/>
      <c r="AD10" s="16"/>
      <c r="AE10" s="9"/>
      <c r="AF10" s="49"/>
      <c r="AG10" s="10"/>
      <c r="AH10" s="10"/>
      <c r="AI10" s="10"/>
      <c r="AJ10" s="55"/>
      <c r="AK10" s="16"/>
      <c r="AL10" s="9"/>
      <c r="AM10" s="23"/>
      <c r="AN10" s="10"/>
      <c r="AO10" s="10"/>
      <c r="AP10" s="10"/>
      <c r="AQ10" s="60"/>
      <c r="AR10" s="9"/>
      <c r="AS10" s="23"/>
      <c r="AT10" s="86"/>
      <c r="AU10" s="23"/>
      <c r="AV10" s="86"/>
      <c r="AW10" s="23"/>
      <c r="AX10" s="86"/>
      <c r="AY10" s="23"/>
      <c r="AZ10" s="86"/>
      <c r="BA10" s="23"/>
      <c r="BB10" s="86"/>
      <c r="BC10" s="83"/>
    </row>
    <row r="11" spans="2:55" s="89" customFormat="1">
      <c r="B11" s="17"/>
      <c r="C11" s="4"/>
      <c r="D11" s="5"/>
      <c r="E11" s="5"/>
      <c r="F11" s="5"/>
      <c r="G11" s="18"/>
      <c r="H11" s="9"/>
      <c r="I11" s="25"/>
      <c r="J11" s="65"/>
      <c r="K11" s="11"/>
      <c r="L11" s="11"/>
      <c r="M11" s="18"/>
      <c r="N11" s="9"/>
      <c r="O11" s="50"/>
      <c r="P11" s="56"/>
      <c r="Q11" s="56"/>
      <c r="R11" s="61"/>
      <c r="S11" s="26"/>
      <c r="U11" s="17"/>
      <c r="V11" s="4"/>
      <c r="W11" s="5"/>
      <c r="X11" s="5"/>
      <c r="Y11" s="5"/>
      <c r="Z11" s="43"/>
      <c r="AA11" s="43"/>
      <c r="AB11" s="43"/>
      <c r="AC11" s="43"/>
      <c r="AD11" s="18"/>
      <c r="AE11" s="9"/>
      <c r="AF11" s="50"/>
      <c r="AG11" s="11"/>
      <c r="AH11" s="11"/>
      <c r="AI11" s="11"/>
      <c r="AJ11" s="56"/>
      <c r="AK11" s="18"/>
      <c r="AL11" s="9"/>
      <c r="AM11" s="25"/>
      <c r="AN11" s="11"/>
      <c r="AO11" s="11"/>
      <c r="AP11" s="11"/>
      <c r="AQ11" s="61"/>
      <c r="AR11" s="9"/>
      <c r="AS11" s="25"/>
      <c r="AT11" s="87"/>
      <c r="AU11" s="25"/>
      <c r="AV11" s="87"/>
      <c r="AW11" s="25"/>
      <c r="AX11" s="87"/>
      <c r="AY11" s="25"/>
      <c r="AZ11" s="87"/>
      <c r="BA11" s="25"/>
      <c r="BB11" s="87"/>
      <c r="BC11" s="84"/>
    </row>
    <row r="12" spans="2:55" s="89" customFormat="1">
      <c r="B12" s="17"/>
      <c r="C12" s="4"/>
      <c r="D12" s="5"/>
      <c r="E12" s="5"/>
      <c r="F12" s="5"/>
      <c r="G12" s="18"/>
      <c r="H12" s="9"/>
      <c r="I12" s="25"/>
      <c r="J12" s="65"/>
      <c r="K12" s="11"/>
      <c r="L12" s="11"/>
      <c r="M12" s="18"/>
      <c r="N12" s="9"/>
      <c r="O12" s="50"/>
      <c r="P12" s="56"/>
      <c r="Q12" s="56"/>
      <c r="R12" s="61"/>
      <c r="S12" s="26"/>
      <c r="U12" s="17"/>
      <c r="V12" s="4"/>
      <c r="W12" s="5"/>
      <c r="X12" s="5"/>
      <c r="Y12" s="5"/>
      <c r="Z12" s="43"/>
      <c r="AA12" s="43"/>
      <c r="AB12" s="43"/>
      <c r="AC12" s="43"/>
      <c r="AD12" s="18"/>
      <c r="AE12" s="9"/>
      <c r="AF12" s="50"/>
      <c r="AG12" s="11"/>
      <c r="AH12" s="11"/>
      <c r="AI12" s="11"/>
      <c r="AJ12" s="56"/>
      <c r="AK12" s="18"/>
      <c r="AL12" s="9"/>
      <c r="AM12" s="25"/>
      <c r="AN12" s="11"/>
      <c r="AO12" s="11"/>
      <c r="AP12" s="11"/>
      <c r="AQ12" s="61"/>
      <c r="AR12" s="9"/>
      <c r="AS12" s="25"/>
      <c r="AT12" s="87"/>
      <c r="AU12" s="25"/>
      <c r="AV12" s="87"/>
      <c r="AW12" s="25"/>
      <c r="AX12" s="87"/>
      <c r="AY12" s="25"/>
      <c r="AZ12" s="87"/>
      <c r="BA12" s="25"/>
      <c r="BB12" s="87"/>
      <c r="BC12" s="84"/>
    </row>
    <row r="13" spans="2:55" s="89" customFormat="1">
      <c r="B13" s="17"/>
      <c r="C13" s="4"/>
      <c r="D13" s="5"/>
      <c r="E13" s="5"/>
      <c r="F13" s="5"/>
      <c r="G13" s="18"/>
      <c r="H13" s="9"/>
      <c r="I13" s="25"/>
      <c r="J13" s="65"/>
      <c r="K13" s="11"/>
      <c r="L13" s="11"/>
      <c r="M13" s="18"/>
      <c r="N13" s="9"/>
      <c r="O13" s="50"/>
      <c r="P13" s="56"/>
      <c r="Q13" s="56"/>
      <c r="R13" s="61"/>
      <c r="S13" s="26"/>
      <c r="U13" s="17"/>
      <c r="V13" s="4"/>
      <c r="W13" s="5"/>
      <c r="X13" s="5"/>
      <c r="Y13" s="5"/>
      <c r="Z13" s="43"/>
      <c r="AA13" s="43"/>
      <c r="AB13" s="43"/>
      <c r="AC13" s="43"/>
      <c r="AD13" s="18"/>
      <c r="AE13" s="9"/>
      <c r="AF13" s="50"/>
      <c r="AG13" s="11"/>
      <c r="AH13" s="11"/>
      <c r="AI13" s="11"/>
      <c r="AJ13" s="56"/>
      <c r="AK13" s="18"/>
      <c r="AL13" s="9"/>
      <c r="AM13" s="25"/>
      <c r="AN13" s="11"/>
      <c r="AO13" s="11"/>
      <c r="AP13" s="11"/>
      <c r="AQ13" s="61"/>
      <c r="AR13" s="9"/>
      <c r="AS13" s="25"/>
      <c r="AT13" s="87"/>
      <c r="AU13" s="25"/>
      <c r="AV13" s="87"/>
      <c r="AW13" s="25"/>
      <c r="AX13" s="87"/>
      <c r="AY13" s="25"/>
      <c r="AZ13" s="87"/>
      <c r="BA13" s="25"/>
      <c r="BB13" s="87"/>
      <c r="BC13" s="84"/>
    </row>
    <row r="14" spans="2:55" s="89" customFormat="1">
      <c r="B14" s="15"/>
      <c r="C14" s="6"/>
      <c r="D14" s="7"/>
      <c r="E14" s="7"/>
      <c r="F14" s="7"/>
      <c r="G14" s="16"/>
      <c r="H14" s="9"/>
      <c r="I14" s="23"/>
      <c r="J14" s="64"/>
      <c r="K14" s="10"/>
      <c r="L14" s="10"/>
      <c r="M14" s="16"/>
      <c r="N14" s="9"/>
      <c r="O14" s="49"/>
      <c r="P14" s="55"/>
      <c r="Q14" s="55"/>
      <c r="R14" s="60"/>
      <c r="S14" s="24"/>
      <c r="U14" s="15"/>
      <c r="V14" s="6"/>
      <c r="W14" s="7"/>
      <c r="X14" s="7"/>
      <c r="Y14" s="7"/>
      <c r="Z14" s="42"/>
      <c r="AA14" s="42"/>
      <c r="AB14" s="42"/>
      <c r="AC14" s="42"/>
      <c r="AD14" s="16"/>
      <c r="AE14" s="9"/>
      <c r="AF14" s="49"/>
      <c r="AG14" s="10"/>
      <c r="AH14" s="10"/>
      <c r="AI14" s="10"/>
      <c r="AJ14" s="55"/>
      <c r="AK14" s="16"/>
      <c r="AL14" s="9"/>
      <c r="AM14" s="23"/>
      <c r="AN14" s="10"/>
      <c r="AO14" s="10"/>
      <c r="AP14" s="10"/>
      <c r="AQ14" s="60"/>
      <c r="AR14" s="9"/>
      <c r="AS14" s="23"/>
      <c r="AT14" s="86"/>
      <c r="AU14" s="23"/>
      <c r="AV14" s="86"/>
      <c r="AW14" s="23"/>
      <c r="AX14" s="86"/>
      <c r="AY14" s="23"/>
      <c r="AZ14" s="86"/>
      <c r="BA14" s="23"/>
      <c r="BB14" s="86"/>
      <c r="BC14" s="83"/>
    </row>
    <row r="15" spans="2:55" s="89" customFormat="1">
      <c r="B15" s="15"/>
      <c r="C15" s="6"/>
      <c r="D15" s="7"/>
      <c r="E15" s="7"/>
      <c r="F15" s="7"/>
      <c r="G15" s="16"/>
      <c r="H15" s="9"/>
      <c r="I15" s="23"/>
      <c r="J15" s="64"/>
      <c r="K15" s="10"/>
      <c r="L15" s="10"/>
      <c r="M15" s="16"/>
      <c r="N15" s="9"/>
      <c r="O15" s="49"/>
      <c r="P15" s="55"/>
      <c r="Q15" s="55"/>
      <c r="R15" s="60"/>
      <c r="S15" s="24"/>
      <c r="U15" s="15"/>
      <c r="V15" s="6"/>
      <c r="W15" s="7"/>
      <c r="X15" s="7"/>
      <c r="Y15" s="7"/>
      <c r="Z15" s="42"/>
      <c r="AA15" s="42"/>
      <c r="AB15" s="42"/>
      <c r="AC15" s="42"/>
      <c r="AD15" s="16"/>
      <c r="AE15" s="9"/>
      <c r="AF15" s="49"/>
      <c r="AG15" s="10"/>
      <c r="AH15" s="10"/>
      <c r="AI15" s="10"/>
      <c r="AJ15" s="55"/>
      <c r="AK15" s="16"/>
      <c r="AL15" s="9"/>
      <c r="AM15" s="23"/>
      <c r="AN15" s="10"/>
      <c r="AO15" s="10"/>
      <c r="AP15" s="10"/>
      <c r="AQ15" s="60"/>
      <c r="AR15" s="9"/>
      <c r="AS15" s="23"/>
      <c r="AT15" s="86"/>
      <c r="AU15" s="23"/>
      <c r="AV15" s="86"/>
      <c r="AW15" s="23"/>
      <c r="AX15" s="86"/>
      <c r="AY15" s="23"/>
      <c r="AZ15" s="86"/>
      <c r="BA15" s="23"/>
      <c r="BB15" s="86"/>
      <c r="BC15" s="83"/>
    </row>
    <row r="16" spans="2:55" s="89" customFormat="1">
      <c r="B16" s="15"/>
      <c r="C16" s="6"/>
      <c r="D16" s="7"/>
      <c r="E16" s="7"/>
      <c r="F16" s="7"/>
      <c r="G16" s="16"/>
      <c r="H16" s="9"/>
      <c r="I16" s="23"/>
      <c r="J16" s="64"/>
      <c r="K16" s="10"/>
      <c r="L16" s="10"/>
      <c r="M16" s="16"/>
      <c r="N16" s="9"/>
      <c r="O16" s="49"/>
      <c r="P16" s="55"/>
      <c r="Q16" s="55"/>
      <c r="R16" s="60"/>
      <c r="S16" s="24"/>
      <c r="U16" s="15"/>
      <c r="V16" s="6"/>
      <c r="W16" s="7"/>
      <c r="X16" s="7"/>
      <c r="Y16" s="7"/>
      <c r="Z16" s="42"/>
      <c r="AA16" s="42"/>
      <c r="AB16" s="42"/>
      <c r="AC16" s="42"/>
      <c r="AD16" s="16"/>
      <c r="AE16" s="9"/>
      <c r="AF16" s="49"/>
      <c r="AG16" s="10"/>
      <c r="AH16" s="10"/>
      <c r="AI16" s="10"/>
      <c r="AJ16" s="55"/>
      <c r="AK16" s="16"/>
      <c r="AL16" s="9"/>
      <c r="AM16" s="23"/>
      <c r="AN16" s="10"/>
      <c r="AO16" s="10"/>
      <c r="AP16" s="10"/>
      <c r="AQ16" s="60"/>
      <c r="AR16" s="9"/>
      <c r="AS16" s="23"/>
      <c r="AT16" s="86"/>
      <c r="AU16" s="23"/>
      <c r="AV16" s="86"/>
      <c r="AW16" s="23"/>
      <c r="AX16" s="86"/>
      <c r="AY16" s="23"/>
      <c r="AZ16" s="86"/>
      <c r="BA16" s="23"/>
      <c r="BB16" s="86"/>
      <c r="BC16" s="83"/>
    </row>
    <row r="17" spans="2:55" s="89" customFormat="1">
      <c r="B17" s="15">
        <f t="shared" ref="B17:B31" si="0">C17</f>
        <v>42186</v>
      </c>
      <c r="C17" s="6">
        <v>42186</v>
      </c>
      <c r="D17" s="7">
        <f t="shared" ref="D17:F20" si="1">D50</f>
        <v>8907.1378041053922</v>
      </c>
      <c r="E17" s="7">
        <f t="shared" si="1"/>
        <v>1017.7573958650183</v>
      </c>
      <c r="F17" s="7">
        <f t="shared" si="1"/>
        <v>1832.7759372752719</v>
      </c>
      <c r="G17" s="16">
        <f t="shared" ref="G17:G31" si="2">SUM(D17:F17)</f>
        <v>11757.671137245683</v>
      </c>
      <c r="H17" s="9"/>
      <c r="I17" s="23" t="e">
        <f t="shared" ref="I17:L20" si="3">I50</f>
        <v>#REF!</v>
      </c>
      <c r="J17" s="64" t="e">
        <f t="shared" si="3"/>
        <v>#REF!</v>
      </c>
      <c r="K17" s="10" t="e">
        <f t="shared" si="3"/>
        <v>#REF!</v>
      </c>
      <c r="L17" s="10" t="e">
        <f t="shared" si="3"/>
        <v>#REF!</v>
      </c>
      <c r="M17" s="16" t="e">
        <f t="shared" ref="M17:M31" si="4">SUM(J17:L17)</f>
        <v>#REF!</v>
      </c>
      <c r="N17" s="9"/>
      <c r="O17" s="49" t="e">
        <f>O53</f>
        <v>#REF!</v>
      </c>
      <c r="P17" s="55" t="e">
        <f>P53</f>
        <v>#REF!</v>
      </c>
      <c r="Q17" s="55" t="e">
        <f>Q53</f>
        <v>#REF!</v>
      </c>
      <c r="R17" s="60" t="e">
        <f>R53</f>
        <v>#REF!</v>
      </c>
      <c r="S17" s="24"/>
      <c r="U17" s="15">
        <f t="shared" ref="U17:U31" si="5">V17</f>
        <v>42186</v>
      </c>
      <c r="V17" s="6">
        <f t="shared" ref="V17:V32" si="6">C17</f>
        <v>42186</v>
      </c>
      <c r="W17" s="7"/>
      <c r="X17" s="7"/>
      <c r="Y17" s="7"/>
      <c r="Z17" s="42"/>
      <c r="AA17" s="42"/>
      <c r="AB17" s="42"/>
      <c r="AC17" s="42">
        <f t="shared" ref="AC17:AC32" si="7">SUM(AA17:AB17)</f>
        <v>0</v>
      </c>
      <c r="AD17" s="16">
        <f t="shared" ref="AD17:AD32" si="8">SUM(W17:Z17, AC17)</f>
        <v>0</v>
      </c>
      <c r="AE17" s="9"/>
      <c r="AF17" s="49"/>
      <c r="AG17" s="10"/>
      <c r="AH17" s="10"/>
      <c r="AI17" s="10"/>
      <c r="AJ17" s="55"/>
      <c r="AK17" s="16">
        <f t="shared" ref="AK17:AK32" si="9">SUM(AG17:AJ17)</f>
        <v>0</v>
      </c>
      <c r="AL17" s="9"/>
      <c r="AM17" s="23" t="str">
        <f t="shared" ref="AM17:AM32" si="10">IFERROR(W17/AF17, "")</f>
        <v/>
      </c>
      <c r="AN17" s="10" t="str">
        <f t="shared" ref="AN17:AP32" si="11">IFERROR(W17/AG17,"")</f>
        <v/>
      </c>
      <c r="AO17" s="10" t="str">
        <f t="shared" si="11"/>
        <v/>
      </c>
      <c r="AP17" s="10" t="str">
        <f t="shared" si="11"/>
        <v/>
      </c>
      <c r="AQ17" s="60" t="str">
        <f t="shared" ref="AQ17:AQ32" si="12">IFERROR(AC17/AJ17,"")</f>
        <v/>
      </c>
      <c r="AR17" s="9"/>
      <c r="AS17" s="23"/>
      <c r="AT17" s="86" t="str">
        <f t="shared" ref="AT17:AT31" si="13">IFERROR(AS17/AD17, "")</f>
        <v/>
      </c>
      <c r="AU17" s="23"/>
      <c r="AV17" s="86" t="str">
        <f t="shared" ref="AV17:AV31" si="14">IFERROR(AU17/AD17, "")</f>
        <v/>
      </c>
      <c r="AW17" s="23">
        <f t="shared" ref="AW17:AW23" si="15">(10%*AA17)+(8%*AB17)</f>
        <v>0</v>
      </c>
      <c r="AX17" s="86" t="str">
        <f t="shared" ref="AX17:AX32" si="16">IFERROR(AW17/AD17, "")</f>
        <v/>
      </c>
      <c r="AY17" s="23"/>
      <c r="AZ17" s="86" t="str">
        <f t="shared" ref="AZ17:AZ31" si="17">IFERROR(AY17/AD17, "")</f>
        <v/>
      </c>
      <c r="BA17" s="23"/>
      <c r="BB17" s="86" t="str">
        <f t="shared" ref="BB17:BB31" si="18">IFERROR(BA17/AD17, "")</f>
        <v/>
      </c>
      <c r="BC17" s="83"/>
    </row>
    <row r="18" spans="2:55" s="89" customFormat="1">
      <c r="B18" s="17">
        <f t="shared" si="0"/>
        <v>42187</v>
      </c>
      <c r="C18" s="4">
        <v>42187</v>
      </c>
      <c r="D18" s="5">
        <f t="shared" si="1"/>
        <v>11452.034319564076</v>
      </c>
      <c r="E18" s="5">
        <f t="shared" si="1"/>
        <v>1207.8878983892523</v>
      </c>
      <c r="F18" s="5">
        <f t="shared" si="1"/>
        <v>1851.4777325535908</v>
      </c>
      <c r="G18" s="18">
        <f t="shared" si="2"/>
        <v>14511.399950506919</v>
      </c>
      <c r="H18" s="9"/>
      <c r="I18" s="25" t="e">
        <f t="shared" si="3"/>
        <v>#REF!</v>
      </c>
      <c r="J18" s="65" t="e">
        <f t="shared" si="3"/>
        <v>#REF!</v>
      </c>
      <c r="K18" s="11" t="e">
        <f t="shared" si="3"/>
        <v>#REF!</v>
      </c>
      <c r="L18" s="11" t="e">
        <f t="shared" si="3"/>
        <v>#REF!</v>
      </c>
      <c r="M18" s="18" t="e">
        <f t="shared" si="4"/>
        <v>#REF!</v>
      </c>
      <c r="N18" s="9"/>
      <c r="O18" s="50" t="e">
        <f>O47</f>
        <v>#REF!</v>
      </c>
      <c r="P18" s="56" t="e">
        <f>P47</f>
        <v>#REF!</v>
      </c>
      <c r="Q18" s="56" t="e">
        <f>Q47</f>
        <v>#REF!</v>
      </c>
      <c r="R18" s="61" t="e">
        <f>R47</f>
        <v>#REF!</v>
      </c>
      <c r="S18" s="26"/>
      <c r="U18" s="17">
        <f t="shared" si="5"/>
        <v>42187</v>
      </c>
      <c r="V18" s="4">
        <f t="shared" si="6"/>
        <v>42187</v>
      </c>
      <c r="W18" s="5"/>
      <c r="X18" s="5"/>
      <c r="Y18" s="5"/>
      <c r="Z18" s="43"/>
      <c r="AA18" s="43"/>
      <c r="AB18" s="43"/>
      <c r="AC18" s="43">
        <f t="shared" si="7"/>
        <v>0</v>
      </c>
      <c r="AD18" s="18">
        <f t="shared" si="8"/>
        <v>0</v>
      </c>
      <c r="AE18" s="9"/>
      <c r="AF18" s="50"/>
      <c r="AG18" s="11"/>
      <c r="AH18" s="11"/>
      <c r="AI18" s="11"/>
      <c r="AJ18" s="56"/>
      <c r="AK18" s="18">
        <f t="shared" si="9"/>
        <v>0</v>
      </c>
      <c r="AL18" s="9"/>
      <c r="AM18" s="25" t="str">
        <f t="shared" si="10"/>
        <v/>
      </c>
      <c r="AN18" s="11" t="str">
        <f t="shared" si="11"/>
        <v/>
      </c>
      <c r="AO18" s="11" t="str">
        <f t="shared" si="11"/>
        <v/>
      </c>
      <c r="AP18" s="11" t="str">
        <f t="shared" si="11"/>
        <v/>
      </c>
      <c r="AQ18" s="61" t="str">
        <f t="shared" si="12"/>
        <v/>
      </c>
      <c r="AR18" s="9"/>
      <c r="AS18" s="25"/>
      <c r="AT18" s="87" t="str">
        <f t="shared" si="13"/>
        <v/>
      </c>
      <c r="AU18" s="25"/>
      <c r="AV18" s="87" t="str">
        <f t="shared" si="14"/>
        <v/>
      </c>
      <c r="AW18" s="25">
        <f t="shared" si="15"/>
        <v>0</v>
      </c>
      <c r="AX18" s="87" t="str">
        <f t="shared" si="16"/>
        <v/>
      </c>
      <c r="AY18" s="25"/>
      <c r="AZ18" s="87" t="str">
        <f t="shared" si="17"/>
        <v/>
      </c>
      <c r="BA18" s="25"/>
      <c r="BB18" s="87" t="str">
        <f t="shared" si="18"/>
        <v/>
      </c>
      <c r="BC18" s="84"/>
    </row>
    <row r="19" spans="2:55" s="89" customFormat="1">
      <c r="B19" s="17">
        <f t="shared" si="0"/>
        <v>42188</v>
      </c>
      <c r="C19" s="4">
        <v>42188</v>
      </c>
      <c r="D19" s="5">
        <f t="shared" si="1"/>
        <v>11452.034319564076</v>
      </c>
      <c r="E19" s="5">
        <f t="shared" si="1"/>
        <v>1207.8878983892523</v>
      </c>
      <c r="F19" s="5">
        <f t="shared" si="1"/>
        <v>1851.4777325535908</v>
      </c>
      <c r="G19" s="18">
        <f t="shared" si="2"/>
        <v>14511.399950506919</v>
      </c>
      <c r="H19" s="9"/>
      <c r="I19" s="25" t="e">
        <f t="shared" si="3"/>
        <v>#REF!</v>
      </c>
      <c r="J19" s="65" t="e">
        <f t="shared" si="3"/>
        <v>#REF!</v>
      </c>
      <c r="K19" s="11" t="e">
        <f t="shared" si="3"/>
        <v>#REF!</v>
      </c>
      <c r="L19" s="11" t="e">
        <f t="shared" si="3"/>
        <v>#REF!</v>
      </c>
      <c r="M19" s="18" t="e">
        <f t="shared" si="4"/>
        <v>#REF!</v>
      </c>
      <c r="N19" s="9"/>
      <c r="O19" s="50" t="e">
        <f t="shared" ref="O19:R24" si="19">O48</f>
        <v>#REF!</v>
      </c>
      <c r="P19" s="56" t="e">
        <f t="shared" si="19"/>
        <v>#REF!</v>
      </c>
      <c r="Q19" s="56" t="e">
        <f t="shared" si="19"/>
        <v>#REF!</v>
      </c>
      <c r="R19" s="61" t="e">
        <f t="shared" si="19"/>
        <v>#REF!</v>
      </c>
      <c r="S19" s="26"/>
      <c r="U19" s="17">
        <f t="shared" si="5"/>
        <v>42188</v>
      </c>
      <c r="V19" s="4">
        <f t="shared" si="6"/>
        <v>42188</v>
      </c>
      <c r="W19" s="5"/>
      <c r="X19" s="5"/>
      <c r="Y19" s="5"/>
      <c r="Z19" s="43"/>
      <c r="AA19" s="43"/>
      <c r="AB19" s="43"/>
      <c r="AC19" s="43">
        <f t="shared" si="7"/>
        <v>0</v>
      </c>
      <c r="AD19" s="18">
        <f t="shared" si="8"/>
        <v>0</v>
      </c>
      <c r="AE19" s="9"/>
      <c r="AF19" s="50"/>
      <c r="AG19" s="11"/>
      <c r="AH19" s="11"/>
      <c r="AI19" s="11"/>
      <c r="AJ19" s="56"/>
      <c r="AK19" s="18">
        <f t="shared" si="9"/>
        <v>0</v>
      </c>
      <c r="AL19" s="9"/>
      <c r="AM19" s="25" t="str">
        <f t="shared" si="10"/>
        <v/>
      </c>
      <c r="AN19" s="11" t="str">
        <f t="shared" si="11"/>
        <v/>
      </c>
      <c r="AO19" s="11" t="str">
        <f t="shared" si="11"/>
        <v/>
      </c>
      <c r="AP19" s="11" t="str">
        <f t="shared" si="11"/>
        <v/>
      </c>
      <c r="AQ19" s="61" t="str">
        <f t="shared" si="12"/>
        <v/>
      </c>
      <c r="AR19" s="9"/>
      <c r="AS19" s="25"/>
      <c r="AT19" s="87" t="str">
        <f t="shared" si="13"/>
        <v/>
      </c>
      <c r="AU19" s="25"/>
      <c r="AV19" s="87" t="str">
        <f t="shared" si="14"/>
        <v/>
      </c>
      <c r="AW19" s="25">
        <f t="shared" si="15"/>
        <v>0</v>
      </c>
      <c r="AX19" s="87" t="str">
        <f t="shared" si="16"/>
        <v/>
      </c>
      <c r="AY19" s="25"/>
      <c r="AZ19" s="87" t="str">
        <f t="shared" si="17"/>
        <v/>
      </c>
      <c r="BA19" s="25"/>
      <c r="BB19" s="87" t="str">
        <f t="shared" si="18"/>
        <v/>
      </c>
      <c r="BC19" s="84"/>
    </row>
    <row r="20" spans="2:55" s="89" customFormat="1">
      <c r="B20" s="17">
        <f t="shared" si="0"/>
        <v>42189</v>
      </c>
      <c r="C20" s="4">
        <v>42189</v>
      </c>
      <c r="D20" s="5">
        <f t="shared" si="1"/>
        <v>11452.034319564076</v>
      </c>
      <c r="E20" s="5">
        <f t="shared" si="1"/>
        <v>1207.8878983892523</v>
      </c>
      <c r="F20" s="5">
        <f t="shared" si="1"/>
        <v>1851.4777325535908</v>
      </c>
      <c r="G20" s="18">
        <f t="shared" si="2"/>
        <v>14511.399950506919</v>
      </c>
      <c r="H20" s="9"/>
      <c r="I20" s="25" t="e">
        <f t="shared" si="3"/>
        <v>#REF!</v>
      </c>
      <c r="J20" s="65" t="e">
        <f t="shared" si="3"/>
        <v>#REF!</v>
      </c>
      <c r="K20" s="11" t="e">
        <f t="shared" si="3"/>
        <v>#REF!</v>
      </c>
      <c r="L20" s="11" t="e">
        <f t="shared" si="3"/>
        <v>#REF!</v>
      </c>
      <c r="M20" s="18" t="e">
        <f t="shared" si="4"/>
        <v>#REF!</v>
      </c>
      <c r="N20" s="9"/>
      <c r="O20" s="50" t="e">
        <f t="shared" si="19"/>
        <v>#REF!</v>
      </c>
      <c r="P20" s="56" t="e">
        <f t="shared" si="19"/>
        <v>#REF!</v>
      </c>
      <c r="Q20" s="56" t="e">
        <f t="shared" si="19"/>
        <v>#REF!</v>
      </c>
      <c r="R20" s="61" t="e">
        <f t="shared" si="19"/>
        <v>#REF!</v>
      </c>
      <c r="S20" s="26"/>
      <c r="U20" s="17">
        <f t="shared" si="5"/>
        <v>42189</v>
      </c>
      <c r="V20" s="4">
        <f t="shared" si="6"/>
        <v>42189</v>
      </c>
      <c r="W20" s="5"/>
      <c r="X20" s="5"/>
      <c r="Y20" s="5"/>
      <c r="Z20" s="43"/>
      <c r="AA20" s="43"/>
      <c r="AB20" s="43"/>
      <c r="AC20" s="43">
        <f t="shared" si="7"/>
        <v>0</v>
      </c>
      <c r="AD20" s="18">
        <f t="shared" si="8"/>
        <v>0</v>
      </c>
      <c r="AE20" s="9"/>
      <c r="AF20" s="50"/>
      <c r="AG20" s="11"/>
      <c r="AH20" s="11"/>
      <c r="AI20" s="11"/>
      <c r="AJ20" s="56"/>
      <c r="AK20" s="18">
        <f t="shared" si="9"/>
        <v>0</v>
      </c>
      <c r="AL20" s="9"/>
      <c r="AM20" s="25" t="str">
        <f t="shared" si="10"/>
        <v/>
      </c>
      <c r="AN20" s="11" t="str">
        <f t="shared" si="11"/>
        <v/>
      </c>
      <c r="AO20" s="11" t="str">
        <f t="shared" si="11"/>
        <v/>
      </c>
      <c r="AP20" s="11" t="str">
        <f t="shared" si="11"/>
        <v/>
      </c>
      <c r="AQ20" s="61" t="str">
        <f t="shared" si="12"/>
        <v/>
      </c>
      <c r="AR20" s="9"/>
      <c r="AS20" s="25"/>
      <c r="AT20" s="87" t="str">
        <f t="shared" si="13"/>
        <v/>
      </c>
      <c r="AU20" s="25"/>
      <c r="AV20" s="87" t="str">
        <f t="shared" si="14"/>
        <v/>
      </c>
      <c r="AW20" s="25">
        <f t="shared" si="15"/>
        <v>0</v>
      </c>
      <c r="AX20" s="87" t="str">
        <f t="shared" si="16"/>
        <v/>
      </c>
      <c r="AY20" s="25"/>
      <c r="AZ20" s="87" t="str">
        <f t="shared" si="17"/>
        <v/>
      </c>
      <c r="BA20" s="25"/>
      <c r="BB20" s="87" t="str">
        <f t="shared" si="18"/>
        <v/>
      </c>
      <c r="BC20" s="84"/>
    </row>
    <row r="21" spans="2:55" s="89" customFormat="1">
      <c r="B21" s="15">
        <f t="shared" si="0"/>
        <v>42190</v>
      </c>
      <c r="C21" s="6">
        <v>42190</v>
      </c>
      <c r="D21" s="7">
        <f t="shared" ref="D21:F27" si="20">D47</f>
        <v>8907.1378041053922</v>
      </c>
      <c r="E21" s="7">
        <f t="shared" si="20"/>
        <v>1017.7573958650183</v>
      </c>
      <c r="F21" s="7">
        <f t="shared" si="20"/>
        <v>1832.7759372752719</v>
      </c>
      <c r="G21" s="16">
        <f t="shared" si="2"/>
        <v>11757.671137245683</v>
      </c>
      <c r="H21" s="9"/>
      <c r="I21" s="23" t="e">
        <f t="shared" ref="I21:L27" si="21">I47</f>
        <v>#REF!</v>
      </c>
      <c r="J21" s="64" t="e">
        <f t="shared" si="21"/>
        <v>#REF!</v>
      </c>
      <c r="K21" s="10" t="e">
        <f t="shared" si="21"/>
        <v>#REF!</v>
      </c>
      <c r="L21" s="10" t="e">
        <f t="shared" si="21"/>
        <v>#REF!</v>
      </c>
      <c r="M21" s="16" t="e">
        <f t="shared" si="4"/>
        <v>#REF!</v>
      </c>
      <c r="N21" s="9"/>
      <c r="O21" s="49" t="e">
        <f t="shared" si="19"/>
        <v>#REF!</v>
      </c>
      <c r="P21" s="55" t="e">
        <f t="shared" si="19"/>
        <v>#REF!</v>
      </c>
      <c r="Q21" s="55" t="e">
        <f t="shared" si="19"/>
        <v>#REF!</v>
      </c>
      <c r="R21" s="60" t="e">
        <f t="shared" si="19"/>
        <v>#REF!</v>
      </c>
      <c r="S21" s="24"/>
      <c r="U21" s="15">
        <f t="shared" si="5"/>
        <v>42190</v>
      </c>
      <c r="V21" s="6">
        <f t="shared" si="6"/>
        <v>42190</v>
      </c>
      <c r="W21" s="7"/>
      <c r="X21" s="7"/>
      <c r="Y21" s="7"/>
      <c r="Z21" s="42"/>
      <c r="AA21" s="42"/>
      <c r="AB21" s="42"/>
      <c r="AC21" s="42">
        <f t="shared" si="7"/>
        <v>0</v>
      </c>
      <c r="AD21" s="16">
        <f t="shared" si="8"/>
        <v>0</v>
      </c>
      <c r="AE21" s="9"/>
      <c r="AF21" s="49"/>
      <c r="AG21" s="10"/>
      <c r="AH21" s="10"/>
      <c r="AI21" s="10"/>
      <c r="AJ21" s="55"/>
      <c r="AK21" s="16">
        <f t="shared" si="9"/>
        <v>0</v>
      </c>
      <c r="AL21" s="9"/>
      <c r="AM21" s="23" t="str">
        <f t="shared" si="10"/>
        <v/>
      </c>
      <c r="AN21" s="10" t="str">
        <f t="shared" si="11"/>
        <v/>
      </c>
      <c r="AO21" s="10" t="str">
        <f t="shared" si="11"/>
        <v/>
      </c>
      <c r="AP21" s="10" t="str">
        <f t="shared" si="11"/>
        <v/>
      </c>
      <c r="AQ21" s="60" t="str">
        <f t="shared" si="12"/>
        <v/>
      </c>
      <c r="AR21" s="9"/>
      <c r="AS21" s="23"/>
      <c r="AT21" s="86" t="str">
        <f t="shared" si="13"/>
        <v/>
      </c>
      <c r="AU21" s="23"/>
      <c r="AV21" s="86" t="str">
        <f t="shared" si="14"/>
        <v/>
      </c>
      <c r="AW21" s="23">
        <f t="shared" si="15"/>
        <v>0</v>
      </c>
      <c r="AX21" s="86" t="str">
        <f t="shared" si="16"/>
        <v/>
      </c>
      <c r="AY21" s="23"/>
      <c r="AZ21" s="86" t="str">
        <f t="shared" si="17"/>
        <v/>
      </c>
      <c r="BA21" s="23"/>
      <c r="BB21" s="86" t="str">
        <f t="shared" si="18"/>
        <v/>
      </c>
      <c r="BC21" s="83"/>
    </row>
    <row r="22" spans="2:55" s="89" customFormat="1" ht="15" customHeight="1">
      <c r="B22" s="15">
        <f t="shared" si="0"/>
        <v>42191</v>
      </c>
      <c r="C22" s="6">
        <v>42191</v>
      </c>
      <c r="D22" s="7">
        <f t="shared" si="20"/>
        <v>8907.1378041053922</v>
      </c>
      <c r="E22" s="7">
        <f t="shared" si="20"/>
        <v>1017.7573958650183</v>
      </c>
      <c r="F22" s="7">
        <f t="shared" si="20"/>
        <v>1832.7759372752719</v>
      </c>
      <c r="G22" s="16">
        <f t="shared" si="2"/>
        <v>11757.671137245683</v>
      </c>
      <c r="H22" s="9"/>
      <c r="I22" s="23" t="e">
        <f t="shared" si="21"/>
        <v>#REF!</v>
      </c>
      <c r="J22" s="64" t="e">
        <f t="shared" si="21"/>
        <v>#REF!</v>
      </c>
      <c r="K22" s="10" t="e">
        <f t="shared" si="21"/>
        <v>#REF!</v>
      </c>
      <c r="L22" s="10" t="e">
        <f t="shared" si="21"/>
        <v>#REF!</v>
      </c>
      <c r="M22" s="16" t="e">
        <f t="shared" si="4"/>
        <v>#REF!</v>
      </c>
      <c r="N22" s="9"/>
      <c r="O22" s="49" t="e">
        <f t="shared" si="19"/>
        <v>#REF!</v>
      </c>
      <c r="P22" s="55" t="e">
        <f t="shared" si="19"/>
        <v>#REF!</v>
      </c>
      <c r="Q22" s="55" t="e">
        <f t="shared" si="19"/>
        <v>#REF!</v>
      </c>
      <c r="R22" s="60" t="e">
        <f t="shared" si="19"/>
        <v>#REF!</v>
      </c>
      <c r="S22" s="24"/>
      <c r="U22" s="15">
        <f t="shared" si="5"/>
        <v>42191</v>
      </c>
      <c r="V22" s="6">
        <f t="shared" si="6"/>
        <v>42191</v>
      </c>
      <c r="W22" s="7"/>
      <c r="X22" s="7"/>
      <c r="Y22" s="7"/>
      <c r="Z22" s="42"/>
      <c r="AA22" s="42"/>
      <c r="AB22" s="42"/>
      <c r="AC22" s="42">
        <f t="shared" si="7"/>
        <v>0</v>
      </c>
      <c r="AD22" s="16">
        <f t="shared" si="8"/>
        <v>0</v>
      </c>
      <c r="AE22" s="9"/>
      <c r="AF22" s="49"/>
      <c r="AG22" s="10"/>
      <c r="AH22" s="10"/>
      <c r="AI22" s="10"/>
      <c r="AJ22" s="55"/>
      <c r="AK22" s="16">
        <f t="shared" si="9"/>
        <v>0</v>
      </c>
      <c r="AL22" s="9"/>
      <c r="AM22" s="23" t="str">
        <f t="shared" si="10"/>
        <v/>
      </c>
      <c r="AN22" s="10" t="str">
        <f t="shared" si="11"/>
        <v/>
      </c>
      <c r="AO22" s="10" t="str">
        <f t="shared" si="11"/>
        <v/>
      </c>
      <c r="AP22" s="10" t="str">
        <f t="shared" si="11"/>
        <v/>
      </c>
      <c r="AQ22" s="60" t="str">
        <f t="shared" si="12"/>
        <v/>
      </c>
      <c r="AR22" s="9"/>
      <c r="AS22" s="23"/>
      <c r="AT22" s="86" t="str">
        <f t="shared" si="13"/>
        <v/>
      </c>
      <c r="AU22" s="23"/>
      <c r="AV22" s="86" t="str">
        <f t="shared" si="14"/>
        <v/>
      </c>
      <c r="AW22" s="23">
        <f t="shared" si="15"/>
        <v>0</v>
      </c>
      <c r="AX22" s="86" t="str">
        <f t="shared" si="16"/>
        <v/>
      </c>
      <c r="AY22" s="23"/>
      <c r="AZ22" s="86" t="str">
        <f t="shared" si="17"/>
        <v/>
      </c>
      <c r="BA22" s="23"/>
      <c r="BB22" s="86" t="str">
        <f t="shared" si="18"/>
        <v/>
      </c>
      <c r="BC22" s="83"/>
    </row>
    <row r="23" spans="2:55" s="89" customFormat="1">
      <c r="B23" s="15">
        <f t="shared" si="0"/>
        <v>42192</v>
      </c>
      <c r="C23" s="6">
        <v>42192</v>
      </c>
      <c r="D23" s="7">
        <f t="shared" si="20"/>
        <v>8907.1378041053922</v>
      </c>
      <c r="E23" s="7">
        <f t="shared" si="20"/>
        <v>1017.7573958650183</v>
      </c>
      <c r="F23" s="7">
        <f t="shared" si="20"/>
        <v>1832.7759372752719</v>
      </c>
      <c r="G23" s="16">
        <f t="shared" si="2"/>
        <v>11757.671137245683</v>
      </c>
      <c r="H23" s="9"/>
      <c r="I23" s="23" t="e">
        <f t="shared" si="21"/>
        <v>#REF!</v>
      </c>
      <c r="J23" s="64" t="e">
        <f t="shared" si="21"/>
        <v>#REF!</v>
      </c>
      <c r="K23" s="10" t="e">
        <f t="shared" si="21"/>
        <v>#REF!</v>
      </c>
      <c r="L23" s="10" t="e">
        <f t="shared" si="21"/>
        <v>#REF!</v>
      </c>
      <c r="M23" s="16" t="e">
        <f t="shared" si="4"/>
        <v>#REF!</v>
      </c>
      <c r="N23" s="9"/>
      <c r="O23" s="49" t="e">
        <f t="shared" si="19"/>
        <v>#REF!</v>
      </c>
      <c r="P23" s="55" t="e">
        <f t="shared" si="19"/>
        <v>#REF!</v>
      </c>
      <c r="Q23" s="55" t="e">
        <f t="shared" si="19"/>
        <v>#REF!</v>
      </c>
      <c r="R23" s="60" t="e">
        <f t="shared" si="19"/>
        <v>#REF!</v>
      </c>
      <c r="S23" s="24"/>
      <c r="U23" s="15">
        <f t="shared" si="5"/>
        <v>42192</v>
      </c>
      <c r="V23" s="6">
        <f t="shared" si="6"/>
        <v>42192</v>
      </c>
      <c r="W23" s="7"/>
      <c r="X23" s="7"/>
      <c r="Y23" s="7"/>
      <c r="Z23" s="42"/>
      <c r="AA23" s="42"/>
      <c r="AB23" s="42"/>
      <c r="AC23" s="42">
        <f t="shared" si="7"/>
        <v>0</v>
      </c>
      <c r="AD23" s="16">
        <f t="shared" si="8"/>
        <v>0</v>
      </c>
      <c r="AE23" s="9"/>
      <c r="AF23" s="49"/>
      <c r="AG23" s="10"/>
      <c r="AH23" s="10"/>
      <c r="AI23" s="10"/>
      <c r="AJ23" s="55"/>
      <c r="AK23" s="16">
        <f>SUM(AG23:AJ23)</f>
        <v>0</v>
      </c>
      <c r="AL23" s="9"/>
      <c r="AM23" s="23" t="str">
        <f t="shared" si="10"/>
        <v/>
      </c>
      <c r="AN23" s="10" t="str">
        <f t="shared" si="11"/>
        <v/>
      </c>
      <c r="AO23" s="10" t="str">
        <f t="shared" si="11"/>
        <v/>
      </c>
      <c r="AP23" s="10" t="str">
        <f t="shared" si="11"/>
        <v/>
      </c>
      <c r="AQ23" s="60" t="str">
        <f t="shared" si="12"/>
        <v/>
      </c>
      <c r="AR23" s="9"/>
      <c r="AS23" s="23"/>
      <c r="AT23" s="86" t="str">
        <f t="shared" si="13"/>
        <v/>
      </c>
      <c r="AU23" s="23"/>
      <c r="AV23" s="86" t="str">
        <f t="shared" si="14"/>
        <v/>
      </c>
      <c r="AW23" s="23">
        <f t="shared" si="15"/>
        <v>0</v>
      </c>
      <c r="AX23" s="86" t="str">
        <f t="shared" si="16"/>
        <v/>
      </c>
      <c r="AY23" s="23"/>
      <c r="AZ23" s="86" t="str">
        <f t="shared" si="17"/>
        <v/>
      </c>
      <c r="BA23" s="23"/>
      <c r="BB23" s="86" t="str">
        <f t="shared" si="18"/>
        <v/>
      </c>
      <c r="BC23" s="108"/>
    </row>
    <row r="24" spans="2:55" s="89" customFormat="1">
      <c r="B24" s="15">
        <f t="shared" si="0"/>
        <v>42193</v>
      </c>
      <c r="C24" s="6">
        <v>42193</v>
      </c>
      <c r="D24" s="7">
        <f t="shared" si="20"/>
        <v>8907.1378041053922</v>
      </c>
      <c r="E24" s="7">
        <f t="shared" si="20"/>
        <v>1017.7573958650183</v>
      </c>
      <c r="F24" s="7">
        <f t="shared" si="20"/>
        <v>1832.7759372752719</v>
      </c>
      <c r="G24" s="16">
        <f t="shared" si="2"/>
        <v>11757.671137245683</v>
      </c>
      <c r="H24" s="9"/>
      <c r="I24" s="23" t="e">
        <f t="shared" si="21"/>
        <v>#REF!</v>
      </c>
      <c r="J24" s="64" t="e">
        <f t="shared" si="21"/>
        <v>#REF!</v>
      </c>
      <c r="K24" s="10" t="e">
        <f t="shared" si="21"/>
        <v>#REF!</v>
      </c>
      <c r="L24" s="10" t="e">
        <f t="shared" si="21"/>
        <v>#REF!</v>
      </c>
      <c r="M24" s="16" t="e">
        <f t="shared" si="4"/>
        <v>#REF!</v>
      </c>
      <c r="N24" s="9"/>
      <c r="O24" s="49" t="e">
        <f t="shared" si="19"/>
        <v>#REF!</v>
      </c>
      <c r="P24" s="55" t="e">
        <f t="shared" si="19"/>
        <v>#REF!</v>
      </c>
      <c r="Q24" s="55" t="e">
        <f t="shared" si="19"/>
        <v>#REF!</v>
      </c>
      <c r="R24" s="60" t="e">
        <f t="shared" si="19"/>
        <v>#REF!</v>
      </c>
      <c r="S24" s="24"/>
      <c r="U24" s="15">
        <f t="shared" si="5"/>
        <v>42193</v>
      </c>
      <c r="V24" s="6">
        <f t="shared" si="6"/>
        <v>42193</v>
      </c>
      <c r="W24" s="7"/>
      <c r="X24" s="7"/>
      <c r="Y24" s="7"/>
      <c r="Z24" s="42"/>
      <c r="AA24" s="42"/>
      <c r="AB24" s="42"/>
      <c r="AC24" s="42">
        <f t="shared" si="7"/>
        <v>0</v>
      </c>
      <c r="AD24" s="16">
        <f t="shared" si="8"/>
        <v>0</v>
      </c>
      <c r="AE24" s="9"/>
      <c r="AF24" s="49"/>
      <c r="AG24" s="10"/>
      <c r="AH24" s="10"/>
      <c r="AI24" s="10"/>
      <c r="AJ24" s="55"/>
      <c r="AK24" s="16">
        <f t="shared" si="9"/>
        <v>0</v>
      </c>
      <c r="AL24" s="9"/>
      <c r="AM24" s="23" t="str">
        <f t="shared" si="10"/>
        <v/>
      </c>
      <c r="AN24" s="10" t="str">
        <f t="shared" si="11"/>
        <v/>
      </c>
      <c r="AO24" s="10" t="str">
        <f t="shared" si="11"/>
        <v/>
      </c>
      <c r="AP24" s="10" t="str">
        <f t="shared" si="11"/>
        <v/>
      </c>
      <c r="AQ24" s="60" t="str">
        <f t="shared" si="12"/>
        <v/>
      </c>
      <c r="AR24" s="9"/>
      <c r="AS24" s="23"/>
      <c r="AT24" s="86" t="str">
        <f t="shared" si="13"/>
        <v/>
      </c>
      <c r="AU24" s="23"/>
      <c r="AV24" s="86" t="str">
        <f t="shared" si="14"/>
        <v/>
      </c>
      <c r="AW24" s="23">
        <f t="shared" ref="AW24:AW32" si="22">(10%*AA24)+(8%*AB24)</f>
        <v>0</v>
      </c>
      <c r="AX24" s="86" t="str">
        <f t="shared" si="16"/>
        <v/>
      </c>
      <c r="AY24" s="23"/>
      <c r="AZ24" s="86" t="str">
        <f t="shared" si="17"/>
        <v/>
      </c>
      <c r="BA24" s="23"/>
      <c r="BB24" s="86" t="str">
        <f t="shared" si="18"/>
        <v/>
      </c>
      <c r="BC24" s="83"/>
    </row>
    <row r="25" spans="2:55" s="89" customFormat="1">
      <c r="B25" s="17">
        <f t="shared" si="0"/>
        <v>42194</v>
      </c>
      <c r="C25" s="4">
        <v>42194</v>
      </c>
      <c r="D25" s="5">
        <f t="shared" si="20"/>
        <v>11452.034319564076</v>
      </c>
      <c r="E25" s="5">
        <f t="shared" si="20"/>
        <v>1207.8878983892523</v>
      </c>
      <c r="F25" s="5">
        <f t="shared" si="20"/>
        <v>1851.4777325535908</v>
      </c>
      <c r="G25" s="18">
        <f t="shared" si="2"/>
        <v>14511.399950506919</v>
      </c>
      <c r="H25" s="9"/>
      <c r="I25" s="25" t="e">
        <f t="shared" si="21"/>
        <v>#REF!</v>
      </c>
      <c r="J25" s="65" t="e">
        <f t="shared" si="21"/>
        <v>#REF!</v>
      </c>
      <c r="K25" s="11" t="e">
        <f t="shared" si="21"/>
        <v>#REF!</v>
      </c>
      <c r="L25" s="11" t="e">
        <f t="shared" si="21"/>
        <v>#REF!</v>
      </c>
      <c r="M25" s="18" t="e">
        <f t="shared" si="4"/>
        <v>#REF!</v>
      </c>
      <c r="N25" s="9"/>
      <c r="O25" s="50" t="e">
        <f>O47</f>
        <v>#REF!</v>
      </c>
      <c r="P25" s="56" t="e">
        <f>P47</f>
        <v>#REF!</v>
      </c>
      <c r="Q25" s="56" t="e">
        <f>Q47</f>
        <v>#REF!</v>
      </c>
      <c r="R25" s="61" t="e">
        <f>R47</f>
        <v>#REF!</v>
      </c>
      <c r="S25" s="26"/>
      <c r="U25" s="17">
        <f t="shared" si="5"/>
        <v>42194</v>
      </c>
      <c r="V25" s="4">
        <f t="shared" si="6"/>
        <v>42194</v>
      </c>
      <c r="W25" s="5"/>
      <c r="X25" s="5"/>
      <c r="Y25" s="5"/>
      <c r="Z25" s="43"/>
      <c r="AA25" s="43"/>
      <c r="AB25" s="43"/>
      <c r="AC25" s="43">
        <f t="shared" si="7"/>
        <v>0</v>
      </c>
      <c r="AD25" s="18">
        <f t="shared" si="8"/>
        <v>0</v>
      </c>
      <c r="AE25" s="9"/>
      <c r="AF25" s="50"/>
      <c r="AG25" s="11"/>
      <c r="AH25" s="11"/>
      <c r="AI25" s="11"/>
      <c r="AJ25" s="56"/>
      <c r="AK25" s="18">
        <f t="shared" si="9"/>
        <v>0</v>
      </c>
      <c r="AL25" s="9"/>
      <c r="AM25" s="25" t="str">
        <f t="shared" si="10"/>
        <v/>
      </c>
      <c r="AN25" s="11" t="str">
        <f t="shared" si="11"/>
        <v/>
      </c>
      <c r="AO25" s="11" t="str">
        <f t="shared" si="11"/>
        <v/>
      </c>
      <c r="AP25" s="11" t="str">
        <f t="shared" si="11"/>
        <v/>
      </c>
      <c r="AQ25" s="61" t="str">
        <f t="shared" si="12"/>
        <v/>
      </c>
      <c r="AR25" s="9"/>
      <c r="AS25" s="25"/>
      <c r="AT25" s="87" t="str">
        <f t="shared" si="13"/>
        <v/>
      </c>
      <c r="AU25" s="25"/>
      <c r="AV25" s="87" t="str">
        <f t="shared" si="14"/>
        <v/>
      </c>
      <c r="AW25" s="25">
        <f t="shared" si="22"/>
        <v>0</v>
      </c>
      <c r="AX25" s="87" t="str">
        <f t="shared" si="16"/>
        <v/>
      </c>
      <c r="AY25" s="25"/>
      <c r="AZ25" s="87" t="str">
        <f t="shared" si="17"/>
        <v/>
      </c>
      <c r="BA25" s="25"/>
      <c r="BB25" s="87" t="str">
        <f t="shared" si="18"/>
        <v/>
      </c>
      <c r="BC25" s="84"/>
    </row>
    <row r="26" spans="2:55" s="89" customFormat="1">
      <c r="B26" s="17">
        <f t="shared" si="0"/>
        <v>42195</v>
      </c>
      <c r="C26" s="4">
        <v>42195</v>
      </c>
      <c r="D26" s="5">
        <f t="shared" si="20"/>
        <v>11452.034319564076</v>
      </c>
      <c r="E26" s="5">
        <f t="shared" si="20"/>
        <v>1207.8878983892523</v>
      </c>
      <c r="F26" s="5">
        <f t="shared" si="20"/>
        <v>1851.4777325535908</v>
      </c>
      <c r="G26" s="18">
        <f t="shared" si="2"/>
        <v>14511.399950506919</v>
      </c>
      <c r="H26" s="9"/>
      <c r="I26" s="25" t="e">
        <f t="shared" si="21"/>
        <v>#REF!</v>
      </c>
      <c r="J26" s="65" t="e">
        <f t="shared" si="21"/>
        <v>#REF!</v>
      </c>
      <c r="K26" s="11" t="e">
        <f t="shared" si="21"/>
        <v>#REF!</v>
      </c>
      <c r="L26" s="11" t="e">
        <f t="shared" si="21"/>
        <v>#REF!</v>
      </c>
      <c r="M26" s="18" t="e">
        <f t="shared" si="4"/>
        <v>#REF!</v>
      </c>
      <c r="N26" s="9"/>
      <c r="O26" s="50" t="e">
        <f t="shared" ref="O26:R31" si="23">O48</f>
        <v>#REF!</v>
      </c>
      <c r="P26" s="56" t="e">
        <f t="shared" si="23"/>
        <v>#REF!</v>
      </c>
      <c r="Q26" s="56" t="e">
        <f t="shared" si="23"/>
        <v>#REF!</v>
      </c>
      <c r="R26" s="61" t="e">
        <f t="shared" si="23"/>
        <v>#REF!</v>
      </c>
      <c r="S26" s="26"/>
      <c r="U26" s="17">
        <f t="shared" si="5"/>
        <v>42195</v>
      </c>
      <c r="V26" s="4">
        <f t="shared" si="6"/>
        <v>42195</v>
      </c>
      <c r="W26" s="5"/>
      <c r="X26" s="5"/>
      <c r="Y26" s="5"/>
      <c r="Z26" s="43"/>
      <c r="AA26" s="43"/>
      <c r="AB26" s="43"/>
      <c r="AC26" s="43">
        <f t="shared" si="7"/>
        <v>0</v>
      </c>
      <c r="AD26" s="18">
        <f t="shared" si="8"/>
        <v>0</v>
      </c>
      <c r="AE26" s="9"/>
      <c r="AF26" s="50"/>
      <c r="AG26" s="11"/>
      <c r="AH26" s="11"/>
      <c r="AI26" s="11"/>
      <c r="AJ26" s="56"/>
      <c r="AK26" s="18">
        <f t="shared" si="9"/>
        <v>0</v>
      </c>
      <c r="AL26" s="9"/>
      <c r="AM26" s="25" t="str">
        <f t="shared" si="10"/>
        <v/>
      </c>
      <c r="AN26" s="11" t="str">
        <f t="shared" si="11"/>
        <v/>
      </c>
      <c r="AO26" s="11" t="str">
        <f t="shared" si="11"/>
        <v/>
      </c>
      <c r="AP26" s="11" t="str">
        <f t="shared" si="11"/>
        <v/>
      </c>
      <c r="AQ26" s="61" t="str">
        <f t="shared" si="12"/>
        <v/>
      </c>
      <c r="AR26" s="9"/>
      <c r="AS26" s="25"/>
      <c r="AT26" s="87" t="str">
        <f t="shared" si="13"/>
        <v/>
      </c>
      <c r="AU26" s="25"/>
      <c r="AV26" s="87" t="str">
        <f t="shared" si="14"/>
        <v/>
      </c>
      <c r="AW26" s="25">
        <f t="shared" si="22"/>
        <v>0</v>
      </c>
      <c r="AX26" s="87" t="str">
        <f t="shared" si="16"/>
        <v/>
      </c>
      <c r="AY26" s="25"/>
      <c r="AZ26" s="87" t="str">
        <f t="shared" si="17"/>
        <v/>
      </c>
      <c r="BA26" s="25"/>
      <c r="BB26" s="87" t="str">
        <f t="shared" si="18"/>
        <v/>
      </c>
      <c r="BC26" s="84"/>
    </row>
    <row r="27" spans="2:55" s="89" customFormat="1">
      <c r="B27" s="17">
        <f t="shared" si="0"/>
        <v>42196</v>
      </c>
      <c r="C27" s="4">
        <v>42196</v>
      </c>
      <c r="D27" s="5">
        <f t="shared" si="20"/>
        <v>11452.034319564076</v>
      </c>
      <c r="E27" s="5">
        <f t="shared" si="20"/>
        <v>1207.8878983892523</v>
      </c>
      <c r="F27" s="5">
        <f t="shared" si="20"/>
        <v>1851.4777325535908</v>
      </c>
      <c r="G27" s="18">
        <f t="shared" si="2"/>
        <v>14511.399950506919</v>
      </c>
      <c r="H27" s="9"/>
      <c r="I27" s="25" t="e">
        <f t="shared" si="21"/>
        <v>#REF!</v>
      </c>
      <c r="J27" s="65" t="e">
        <f t="shared" si="21"/>
        <v>#REF!</v>
      </c>
      <c r="K27" s="11" t="e">
        <f t="shared" si="21"/>
        <v>#REF!</v>
      </c>
      <c r="L27" s="11" t="e">
        <f t="shared" si="21"/>
        <v>#REF!</v>
      </c>
      <c r="M27" s="18" t="e">
        <f t="shared" si="4"/>
        <v>#REF!</v>
      </c>
      <c r="N27" s="9"/>
      <c r="O27" s="50" t="e">
        <f t="shared" si="23"/>
        <v>#REF!</v>
      </c>
      <c r="P27" s="56" t="e">
        <f t="shared" si="23"/>
        <v>#REF!</v>
      </c>
      <c r="Q27" s="56" t="e">
        <f t="shared" si="23"/>
        <v>#REF!</v>
      </c>
      <c r="R27" s="61" t="e">
        <f t="shared" si="23"/>
        <v>#REF!</v>
      </c>
      <c r="S27" s="26"/>
      <c r="U27" s="17">
        <f t="shared" si="5"/>
        <v>42196</v>
      </c>
      <c r="V27" s="4">
        <f t="shared" si="6"/>
        <v>42196</v>
      </c>
      <c r="W27" s="5"/>
      <c r="X27" s="5"/>
      <c r="Y27" s="5"/>
      <c r="Z27" s="43"/>
      <c r="AA27" s="43"/>
      <c r="AB27" s="43"/>
      <c r="AC27" s="43">
        <f t="shared" si="7"/>
        <v>0</v>
      </c>
      <c r="AD27" s="18">
        <f t="shared" si="8"/>
        <v>0</v>
      </c>
      <c r="AE27" s="9"/>
      <c r="AF27" s="50"/>
      <c r="AG27" s="11"/>
      <c r="AH27" s="11"/>
      <c r="AI27" s="11"/>
      <c r="AJ27" s="56"/>
      <c r="AK27" s="18">
        <f t="shared" si="9"/>
        <v>0</v>
      </c>
      <c r="AL27" s="9"/>
      <c r="AM27" s="25" t="str">
        <f t="shared" si="10"/>
        <v/>
      </c>
      <c r="AN27" s="11" t="str">
        <f t="shared" si="11"/>
        <v/>
      </c>
      <c r="AO27" s="11" t="str">
        <f t="shared" si="11"/>
        <v/>
      </c>
      <c r="AP27" s="11" t="str">
        <f t="shared" si="11"/>
        <v/>
      </c>
      <c r="AQ27" s="61" t="str">
        <f t="shared" si="12"/>
        <v/>
      </c>
      <c r="AR27" s="9"/>
      <c r="AS27" s="25"/>
      <c r="AT27" s="87" t="str">
        <f t="shared" si="13"/>
        <v/>
      </c>
      <c r="AU27" s="25"/>
      <c r="AV27" s="87" t="str">
        <f t="shared" si="14"/>
        <v/>
      </c>
      <c r="AW27" s="25">
        <f t="shared" si="22"/>
        <v>0</v>
      </c>
      <c r="AX27" s="87" t="str">
        <f t="shared" si="16"/>
        <v/>
      </c>
      <c r="AY27" s="25"/>
      <c r="AZ27" s="87" t="str">
        <f t="shared" si="17"/>
        <v/>
      </c>
      <c r="BA27" s="25"/>
      <c r="BB27" s="87" t="str">
        <f t="shared" si="18"/>
        <v/>
      </c>
      <c r="BC27" s="84"/>
    </row>
    <row r="28" spans="2:55" s="89" customFormat="1">
      <c r="B28" s="15">
        <f t="shared" si="0"/>
        <v>42197</v>
      </c>
      <c r="C28" s="6">
        <v>42197</v>
      </c>
      <c r="D28" s="7">
        <f t="shared" ref="D28:F32" si="24">D47</f>
        <v>8907.1378041053922</v>
      </c>
      <c r="E28" s="7">
        <f t="shared" si="24"/>
        <v>1017.7573958650183</v>
      </c>
      <c r="F28" s="7">
        <f t="shared" si="24"/>
        <v>1832.7759372752719</v>
      </c>
      <c r="G28" s="16">
        <f t="shared" si="2"/>
        <v>11757.671137245683</v>
      </c>
      <c r="H28" s="9"/>
      <c r="I28" s="23" t="e">
        <f t="shared" ref="I28:L32" si="25">I47</f>
        <v>#REF!</v>
      </c>
      <c r="J28" s="64" t="e">
        <f t="shared" si="25"/>
        <v>#REF!</v>
      </c>
      <c r="K28" s="10" t="e">
        <f t="shared" si="25"/>
        <v>#REF!</v>
      </c>
      <c r="L28" s="10" t="e">
        <f t="shared" si="25"/>
        <v>#REF!</v>
      </c>
      <c r="M28" s="16" t="e">
        <f t="shared" si="4"/>
        <v>#REF!</v>
      </c>
      <c r="N28" s="9"/>
      <c r="O28" s="49" t="e">
        <f t="shared" si="23"/>
        <v>#REF!</v>
      </c>
      <c r="P28" s="55" t="e">
        <f t="shared" si="23"/>
        <v>#REF!</v>
      </c>
      <c r="Q28" s="55" t="e">
        <f t="shared" si="23"/>
        <v>#REF!</v>
      </c>
      <c r="R28" s="60" t="e">
        <f t="shared" si="23"/>
        <v>#REF!</v>
      </c>
      <c r="S28" s="24"/>
      <c r="U28" s="15">
        <f t="shared" si="5"/>
        <v>42197</v>
      </c>
      <c r="V28" s="6">
        <f t="shared" si="6"/>
        <v>42197</v>
      </c>
      <c r="W28" s="7"/>
      <c r="X28" s="7"/>
      <c r="Y28" s="7"/>
      <c r="Z28" s="42"/>
      <c r="AA28" s="42"/>
      <c r="AB28" s="42"/>
      <c r="AC28" s="42">
        <f t="shared" si="7"/>
        <v>0</v>
      </c>
      <c r="AD28" s="16">
        <f t="shared" si="8"/>
        <v>0</v>
      </c>
      <c r="AE28" s="9"/>
      <c r="AF28" s="49"/>
      <c r="AG28" s="10"/>
      <c r="AH28" s="10"/>
      <c r="AI28" s="10"/>
      <c r="AJ28" s="55"/>
      <c r="AK28" s="16">
        <f t="shared" si="9"/>
        <v>0</v>
      </c>
      <c r="AL28" s="9"/>
      <c r="AM28" s="23" t="str">
        <f t="shared" si="10"/>
        <v/>
      </c>
      <c r="AN28" s="10" t="str">
        <f t="shared" si="11"/>
        <v/>
      </c>
      <c r="AO28" s="10" t="str">
        <f t="shared" si="11"/>
        <v/>
      </c>
      <c r="AP28" s="10" t="str">
        <f t="shared" si="11"/>
        <v/>
      </c>
      <c r="AQ28" s="60" t="str">
        <f t="shared" si="12"/>
        <v/>
      </c>
      <c r="AR28" s="9"/>
      <c r="AS28" s="23"/>
      <c r="AT28" s="86" t="str">
        <f t="shared" si="13"/>
        <v/>
      </c>
      <c r="AU28" s="23"/>
      <c r="AV28" s="86" t="str">
        <f t="shared" si="14"/>
        <v/>
      </c>
      <c r="AW28" s="23">
        <f t="shared" si="22"/>
        <v>0</v>
      </c>
      <c r="AX28" s="86" t="str">
        <f t="shared" si="16"/>
        <v/>
      </c>
      <c r="AY28" s="23"/>
      <c r="AZ28" s="86" t="str">
        <f t="shared" si="17"/>
        <v/>
      </c>
      <c r="BA28" s="23"/>
      <c r="BB28" s="86" t="str">
        <f t="shared" si="18"/>
        <v/>
      </c>
      <c r="BC28" s="83"/>
    </row>
    <row r="29" spans="2:55" s="89" customFormat="1">
      <c r="B29" s="15">
        <f t="shared" si="0"/>
        <v>42198</v>
      </c>
      <c r="C29" s="6">
        <v>42198</v>
      </c>
      <c r="D29" s="7">
        <f t="shared" si="24"/>
        <v>8907.1378041053922</v>
      </c>
      <c r="E29" s="7">
        <f t="shared" si="24"/>
        <v>1017.7573958650183</v>
      </c>
      <c r="F29" s="7">
        <f t="shared" si="24"/>
        <v>1832.7759372752719</v>
      </c>
      <c r="G29" s="16">
        <f t="shared" si="2"/>
        <v>11757.671137245683</v>
      </c>
      <c r="H29" s="9"/>
      <c r="I29" s="23" t="e">
        <f t="shared" si="25"/>
        <v>#REF!</v>
      </c>
      <c r="J29" s="64" t="e">
        <f t="shared" si="25"/>
        <v>#REF!</v>
      </c>
      <c r="K29" s="10" t="e">
        <f t="shared" si="25"/>
        <v>#REF!</v>
      </c>
      <c r="L29" s="10" t="e">
        <f t="shared" si="25"/>
        <v>#REF!</v>
      </c>
      <c r="M29" s="16" t="e">
        <f t="shared" si="4"/>
        <v>#REF!</v>
      </c>
      <c r="N29" s="9"/>
      <c r="O29" s="49" t="e">
        <f t="shared" si="23"/>
        <v>#REF!</v>
      </c>
      <c r="P29" s="55" t="e">
        <f t="shared" si="23"/>
        <v>#REF!</v>
      </c>
      <c r="Q29" s="55" t="e">
        <f t="shared" si="23"/>
        <v>#REF!</v>
      </c>
      <c r="R29" s="60" t="e">
        <f t="shared" si="23"/>
        <v>#REF!</v>
      </c>
      <c r="S29" s="24"/>
      <c r="U29" s="15">
        <f t="shared" si="5"/>
        <v>42198</v>
      </c>
      <c r="V29" s="6">
        <f t="shared" si="6"/>
        <v>42198</v>
      </c>
      <c r="W29" s="7"/>
      <c r="X29" s="7"/>
      <c r="Y29" s="7"/>
      <c r="Z29" s="42"/>
      <c r="AA29" s="42"/>
      <c r="AB29" s="42"/>
      <c r="AC29" s="42">
        <f t="shared" si="7"/>
        <v>0</v>
      </c>
      <c r="AD29" s="16">
        <f t="shared" si="8"/>
        <v>0</v>
      </c>
      <c r="AE29" s="9"/>
      <c r="AF29" s="49"/>
      <c r="AG29" s="10"/>
      <c r="AH29" s="10"/>
      <c r="AI29" s="10"/>
      <c r="AJ29" s="55"/>
      <c r="AK29" s="16">
        <f t="shared" si="9"/>
        <v>0</v>
      </c>
      <c r="AL29" s="9"/>
      <c r="AM29" s="23" t="str">
        <f t="shared" si="10"/>
        <v/>
      </c>
      <c r="AN29" s="10" t="str">
        <f t="shared" si="11"/>
        <v/>
      </c>
      <c r="AO29" s="10" t="str">
        <f t="shared" si="11"/>
        <v/>
      </c>
      <c r="AP29" s="10" t="str">
        <f t="shared" si="11"/>
        <v/>
      </c>
      <c r="AQ29" s="60" t="str">
        <f t="shared" si="12"/>
        <v/>
      </c>
      <c r="AR29" s="9"/>
      <c r="AS29" s="23"/>
      <c r="AT29" s="86" t="str">
        <f t="shared" si="13"/>
        <v/>
      </c>
      <c r="AU29" s="23"/>
      <c r="AV29" s="86" t="str">
        <f t="shared" si="14"/>
        <v/>
      </c>
      <c r="AW29" s="23">
        <f t="shared" si="22"/>
        <v>0</v>
      </c>
      <c r="AX29" s="86" t="str">
        <f t="shared" si="16"/>
        <v/>
      </c>
      <c r="AY29" s="23"/>
      <c r="AZ29" s="86" t="str">
        <f t="shared" si="17"/>
        <v/>
      </c>
      <c r="BA29" s="23"/>
      <c r="BB29" s="86" t="str">
        <f t="shared" si="18"/>
        <v/>
      </c>
      <c r="BC29" s="107"/>
    </row>
    <row r="30" spans="2:55" s="89" customFormat="1">
      <c r="B30" s="15">
        <f t="shared" si="0"/>
        <v>42199</v>
      </c>
      <c r="C30" s="6">
        <v>42199</v>
      </c>
      <c r="D30" s="7">
        <f t="shared" si="24"/>
        <v>8907.1378041053922</v>
      </c>
      <c r="E30" s="7">
        <f t="shared" si="24"/>
        <v>1017.7573958650183</v>
      </c>
      <c r="F30" s="7">
        <f t="shared" si="24"/>
        <v>1832.7759372752719</v>
      </c>
      <c r="G30" s="16">
        <f t="shared" si="2"/>
        <v>11757.671137245683</v>
      </c>
      <c r="H30" s="9"/>
      <c r="I30" s="23" t="e">
        <f t="shared" si="25"/>
        <v>#REF!</v>
      </c>
      <c r="J30" s="64" t="e">
        <f t="shared" si="25"/>
        <v>#REF!</v>
      </c>
      <c r="K30" s="10" t="e">
        <f t="shared" si="25"/>
        <v>#REF!</v>
      </c>
      <c r="L30" s="10" t="e">
        <f t="shared" si="25"/>
        <v>#REF!</v>
      </c>
      <c r="M30" s="16" t="e">
        <f t="shared" si="4"/>
        <v>#REF!</v>
      </c>
      <c r="N30" s="9"/>
      <c r="O30" s="49" t="e">
        <f t="shared" si="23"/>
        <v>#REF!</v>
      </c>
      <c r="P30" s="55" t="e">
        <f t="shared" si="23"/>
        <v>#REF!</v>
      </c>
      <c r="Q30" s="55" t="e">
        <f t="shared" si="23"/>
        <v>#REF!</v>
      </c>
      <c r="R30" s="60" t="e">
        <f t="shared" si="23"/>
        <v>#REF!</v>
      </c>
      <c r="S30" s="24"/>
      <c r="U30" s="15">
        <f t="shared" si="5"/>
        <v>42199</v>
      </c>
      <c r="V30" s="6">
        <f t="shared" si="6"/>
        <v>42199</v>
      </c>
      <c r="W30" s="7"/>
      <c r="X30" s="7"/>
      <c r="Y30" s="7"/>
      <c r="Z30" s="42"/>
      <c r="AA30" s="42"/>
      <c r="AB30" s="42"/>
      <c r="AC30" s="42">
        <f t="shared" si="7"/>
        <v>0</v>
      </c>
      <c r="AD30" s="16">
        <f t="shared" si="8"/>
        <v>0</v>
      </c>
      <c r="AE30" s="9"/>
      <c r="AF30" s="49"/>
      <c r="AG30" s="10"/>
      <c r="AH30" s="10"/>
      <c r="AI30" s="10"/>
      <c r="AJ30" s="55"/>
      <c r="AK30" s="16">
        <f t="shared" si="9"/>
        <v>0</v>
      </c>
      <c r="AL30" s="9"/>
      <c r="AM30" s="23" t="str">
        <f t="shared" si="10"/>
        <v/>
      </c>
      <c r="AN30" s="10" t="str">
        <f t="shared" si="11"/>
        <v/>
      </c>
      <c r="AO30" s="10" t="str">
        <f t="shared" si="11"/>
        <v/>
      </c>
      <c r="AP30" s="10" t="str">
        <f t="shared" si="11"/>
        <v/>
      </c>
      <c r="AQ30" s="60" t="str">
        <f t="shared" si="12"/>
        <v/>
      </c>
      <c r="AR30" s="9"/>
      <c r="AS30" s="23"/>
      <c r="AT30" s="86" t="str">
        <f t="shared" si="13"/>
        <v/>
      </c>
      <c r="AU30" s="23"/>
      <c r="AV30" s="86" t="str">
        <f t="shared" si="14"/>
        <v/>
      </c>
      <c r="AW30" s="23">
        <f t="shared" si="22"/>
        <v>0</v>
      </c>
      <c r="AX30" s="86" t="str">
        <f t="shared" si="16"/>
        <v/>
      </c>
      <c r="AY30" s="23"/>
      <c r="AZ30" s="86" t="str">
        <f t="shared" si="17"/>
        <v/>
      </c>
      <c r="BA30" s="23"/>
      <c r="BB30" s="86" t="str">
        <f t="shared" si="18"/>
        <v/>
      </c>
      <c r="BC30" s="107"/>
    </row>
    <row r="31" spans="2:55" s="89" customFormat="1">
      <c r="B31" s="15">
        <f t="shared" si="0"/>
        <v>42200</v>
      </c>
      <c r="C31" s="6">
        <v>42200</v>
      </c>
      <c r="D31" s="7">
        <f t="shared" si="24"/>
        <v>8907.1378041053922</v>
      </c>
      <c r="E31" s="7">
        <f t="shared" si="24"/>
        <v>1017.7573958650183</v>
      </c>
      <c r="F31" s="7">
        <f t="shared" si="24"/>
        <v>1832.7759372752719</v>
      </c>
      <c r="G31" s="16">
        <f t="shared" si="2"/>
        <v>11757.671137245683</v>
      </c>
      <c r="H31" s="9"/>
      <c r="I31" s="23" t="e">
        <f t="shared" si="25"/>
        <v>#REF!</v>
      </c>
      <c r="J31" s="64" t="e">
        <f t="shared" si="25"/>
        <v>#REF!</v>
      </c>
      <c r="K31" s="10" t="e">
        <f t="shared" si="25"/>
        <v>#REF!</v>
      </c>
      <c r="L31" s="10" t="e">
        <f t="shared" si="25"/>
        <v>#REF!</v>
      </c>
      <c r="M31" s="16" t="e">
        <f t="shared" si="4"/>
        <v>#REF!</v>
      </c>
      <c r="N31" s="9"/>
      <c r="O31" s="49" t="e">
        <f t="shared" si="23"/>
        <v>#REF!</v>
      </c>
      <c r="P31" s="55" t="e">
        <f t="shared" si="23"/>
        <v>#REF!</v>
      </c>
      <c r="Q31" s="55" t="e">
        <f t="shared" si="23"/>
        <v>#REF!</v>
      </c>
      <c r="R31" s="60" t="e">
        <f t="shared" si="23"/>
        <v>#REF!</v>
      </c>
      <c r="S31" s="24"/>
      <c r="U31" s="15">
        <f t="shared" si="5"/>
        <v>42200</v>
      </c>
      <c r="V31" s="6">
        <f t="shared" si="6"/>
        <v>42200</v>
      </c>
      <c r="W31" s="7"/>
      <c r="X31" s="7"/>
      <c r="Y31" s="7"/>
      <c r="Z31" s="42"/>
      <c r="AA31" s="42"/>
      <c r="AB31" s="42"/>
      <c r="AC31" s="42">
        <f t="shared" si="7"/>
        <v>0</v>
      </c>
      <c r="AD31" s="16">
        <f t="shared" si="8"/>
        <v>0</v>
      </c>
      <c r="AE31" s="9"/>
      <c r="AF31" s="49"/>
      <c r="AG31" s="10"/>
      <c r="AH31" s="10"/>
      <c r="AI31" s="10"/>
      <c r="AJ31" s="55"/>
      <c r="AK31" s="16">
        <f t="shared" si="9"/>
        <v>0</v>
      </c>
      <c r="AL31" s="9"/>
      <c r="AM31" s="23" t="str">
        <f t="shared" si="10"/>
        <v/>
      </c>
      <c r="AN31" s="10" t="str">
        <f t="shared" si="11"/>
        <v/>
      </c>
      <c r="AO31" s="10" t="str">
        <f t="shared" si="11"/>
        <v/>
      </c>
      <c r="AP31" s="10" t="str">
        <f t="shared" si="11"/>
        <v/>
      </c>
      <c r="AQ31" s="60" t="str">
        <f t="shared" si="12"/>
        <v/>
      </c>
      <c r="AR31" s="9"/>
      <c r="AS31" s="23"/>
      <c r="AT31" s="86" t="str">
        <f t="shared" si="13"/>
        <v/>
      </c>
      <c r="AU31" s="23"/>
      <c r="AV31" s="86" t="str">
        <f t="shared" si="14"/>
        <v/>
      </c>
      <c r="AW31" s="23">
        <f t="shared" si="22"/>
        <v>0</v>
      </c>
      <c r="AX31" s="86" t="str">
        <f t="shared" si="16"/>
        <v/>
      </c>
      <c r="AY31" s="23"/>
      <c r="AZ31" s="86" t="str">
        <f t="shared" si="17"/>
        <v/>
      </c>
      <c r="BA31" s="23"/>
      <c r="BB31" s="86" t="str">
        <f t="shared" si="18"/>
        <v/>
      </c>
      <c r="BC31" s="83"/>
    </row>
    <row r="32" spans="2:55" s="89" customFormat="1">
      <c r="B32" s="17">
        <f>C32</f>
        <v>42201</v>
      </c>
      <c r="C32" s="4">
        <v>42201</v>
      </c>
      <c r="D32" s="5">
        <f t="shared" si="24"/>
        <v>11452.034319564076</v>
      </c>
      <c r="E32" s="5">
        <f t="shared" si="24"/>
        <v>1207.8878983892523</v>
      </c>
      <c r="F32" s="5">
        <f t="shared" si="24"/>
        <v>1851.4777325535908</v>
      </c>
      <c r="G32" s="18">
        <f>SUM(D32:F32)</f>
        <v>14511.399950506919</v>
      </c>
      <c r="H32" s="9"/>
      <c r="I32" s="25" t="e">
        <f t="shared" si="25"/>
        <v>#REF!</v>
      </c>
      <c r="J32" s="65" t="e">
        <f t="shared" si="25"/>
        <v>#REF!</v>
      </c>
      <c r="K32" s="11" t="e">
        <f t="shared" si="25"/>
        <v>#REF!</v>
      </c>
      <c r="L32" s="11" t="e">
        <f t="shared" si="25"/>
        <v>#REF!</v>
      </c>
      <c r="M32" s="18" t="e">
        <f>SUM(J32:L32)</f>
        <v>#REF!</v>
      </c>
      <c r="N32" s="9"/>
      <c r="O32" s="50" t="e">
        <f>O47</f>
        <v>#REF!</v>
      </c>
      <c r="P32" s="56" t="e">
        <f>P47</f>
        <v>#REF!</v>
      </c>
      <c r="Q32" s="56" t="e">
        <f>Q47</f>
        <v>#REF!</v>
      </c>
      <c r="R32" s="61" t="e">
        <f>R47</f>
        <v>#REF!</v>
      </c>
      <c r="S32" s="26"/>
      <c r="U32" s="17">
        <f>V32</f>
        <v>42201</v>
      </c>
      <c r="V32" s="4">
        <f t="shared" si="6"/>
        <v>42201</v>
      </c>
      <c r="W32" s="5"/>
      <c r="X32" s="5"/>
      <c r="Y32" s="5"/>
      <c r="Z32" s="43"/>
      <c r="AA32" s="43"/>
      <c r="AB32" s="43"/>
      <c r="AC32" s="43">
        <f t="shared" si="7"/>
        <v>0</v>
      </c>
      <c r="AD32" s="18">
        <f t="shared" si="8"/>
        <v>0</v>
      </c>
      <c r="AE32" s="9"/>
      <c r="AF32" s="50"/>
      <c r="AG32" s="11"/>
      <c r="AH32" s="11"/>
      <c r="AI32" s="11"/>
      <c r="AJ32" s="56"/>
      <c r="AK32" s="18">
        <f t="shared" si="9"/>
        <v>0</v>
      </c>
      <c r="AL32" s="9"/>
      <c r="AM32" s="25" t="str">
        <f t="shared" si="10"/>
        <v/>
      </c>
      <c r="AN32" s="11" t="str">
        <f t="shared" si="11"/>
        <v/>
      </c>
      <c r="AO32" s="11" t="str">
        <f t="shared" si="11"/>
        <v/>
      </c>
      <c r="AP32" s="11" t="str">
        <f t="shared" si="11"/>
        <v/>
      </c>
      <c r="AQ32" s="61" t="str">
        <f t="shared" si="12"/>
        <v/>
      </c>
      <c r="AR32" s="9"/>
      <c r="AS32" s="25"/>
      <c r="AT32" s="87" t="str">
        <f>IFERROR(AS32/AD32, "")</f>
        <v/>
      </c>
      <c r="AU32" s="25"/>
      <c r="AV32" s="87" t="str">
        <f>IFERROR(AU32/AD32, "")</f>
        <v/>
      </c>
      <c r="AW32" s="25">
        <f t="shared" si="22"/>
        <v>0</v>
      </c>
      <c r="AX32" s="87" t="str">
        <f t="shared" si="16"/>
        <v/>
      </c>
      <c r="AY32" s="25"/>
      <c r="AZ32" s="87" t="str">
        <f>IFERROR(AY32/AD32, "")</f>
        <v/>
      </c>
      <c r="BA32" s="25"/>
      <c r="BB32" s="87" t="str">
        <f>IFERROR(BA32/AD32, "")</f>
        <v/>
      </c>
      <c r="BC32" s="84"/>
    </row>
    <row r="33" spans="1:55" s="89" customFormat="1">
      <c r="B33" s="15"/>
      <c r="C33" s="6"/>
      <c r="D33" s="7"/>
      <c r="E33" s="7"/>
      <c r="F33" s="7"/>
      <c r="G33" s="16"/>
      <c r="H33" s="9"/>
      <c r="I33" s="23"/>
      <c r="J33" s="64"/>
      <c r="K33" s="10"/>
      <c r="L33" s="10"/>
      <c r="M33" s="16"/>
      <c r="N33" s="9"/>
      <c r="O33" s="49"/>
      <c r="P33" s="55"/>
      <c r="Q33" s="55"/>
      <c r="R33" s="60"/>
      <c r="S33" s="24"/>
      <c r="U33" s="15"/>
      <c r="V33" s="6"/>
      <c r="W33" s="7"/>
      <c r="X33" s="7"/>
      <c r="Y33" s="7"/>
      <c r="Z33" s="42"/>
      <c r="AA33" s="42"/>
      <c r="AB33" s="42"/>
      <c r="AC33" s="42"/>
      <c r="AD33" s="16"/>
      <c r="AE33" s="9"/>
      <c r="AF33" s="49"/>
      <c r="AG33" s="10"/>
      <c r="AH33" s="10"/>
      <c r="AI33" s="10"/>
      <c r="AJ33" s="55"/>
      <c r="AK33" s="16"/>
      <c r="AL33" s="9"/>
      <c r="AM33" s="23"/>
      <c r="AN33" s="10"/>
      <c r="AO33" s="10"/>
      <c r="AP33" s="10"/>
      <c r="AQ33" s="60"/>
      <c r="AR33" s="9"/>
      <c r="AS33" s="23"/>
      <c r="AT33" s="86"/>
      <c r="AU33" s="23"/>
      <c r="AV33" s="86"/>
      <c r="AW33" s="23"/>
      <c r="AX33" s="86"/>
      <c r="AY33" s="23"/>
      <c r="AZ33" s="86"/>
      <c r="BA33" s="23"/>
      <c r="BB33" s="86"/>
      <c r="BC33" s="83"/>
    </row>
    <row r="34" spans="1:55" s="89" customFormat="1">
      <c r="B34" s="19"/>
      <c r="C34" s="20"/>
      <c r="D34" s="21"/>
      <c r="E34" s="21"/>
      <c r="F34" s="21"/>
      <c r="G34" s="22"/>
      <c r="H34" s="9"/>
      <c r="I34" s="27"/>
      <c r="J34" s="28"/>
      <c r="K34" s="28"/>
      <c r="L34" s="28"/>
      <c r="M34" s="22"/>
      <c r="N34" s="9"/>
      <c r="O34" s="27"/>
      <c r="P34" s="28"/>
      <c r="Q34" s="28"/>
      <c r="R34" s="62"/>
      <c r="S34" s="85"/>
      <c r="U34" s="19"/>
      <c r="V34" s="20"/>
      <c r="W34" s="21"/>
      <c r="X34" s="21"/>
      <c r="Y34" s="21"/>
      <c r="Z34" s="44"/>
      <c r="AA34" s="44"/>
      <c r="AB34" s="44"/>
      <c r="AC34" s="44"/>
      <c r="AD34" s="22"/>
      <c r="AE34" s="9"/>
      <c r="AF34" s="51"/>
      <c r="AG34" s="28"/>
      <c r="AH34" s="28"/>
      <c r="AI34" s="28"/>
      <c r="AJ34" s="57"/>
      <c r="AK34" s="22"/>
      <c r="AL34" s="9"/>
      <c r="AM34" s="27"/>
      <c r="AN34" s="28"/>
      <c r="AO34" s="28"/>
      <c r="AP34" s="28"/>
      <c r="AQ34" s="62"/>
      <c r="AR34" s="9"/>
      <c r="AS34" s="27"/>
      <c r="AT34" s="88"/>
      <c r="AU34" s="27"/>
      <c r="AV34" s="88"/>
      <c r="AW34" s="27"/>
      <c r="AX34" s="88"/>
      <c r="AY34" s="27"/>
      <c r="AZ34" s="88"/>
      <c r="BA34" s="27"/>
      <c r="BB34" s="88"/>
      <c r="BC34" s="109"/>
    </row>
    <row r="36" spans="1:55">
      <c r="A36" s="105">
        <f>INT((WEEKDAY($C17-1)+(C32)-$C17)/7)</f>
        <v>2</v>
      </c>
      <c r="B36" s="128" t="s">
        <v>10</v>
      </c>
      <c r="C36" s="129"/>
      <c r="D36" s="37">
        <f>(D$43/9)*A36</f>
        <v>17814.275608210784</v>
      </c>
      <c r="E36" s="37">
        <f>(E$43/9)*A36</f>
        <v>2035.5147917300367</v>
      </c>
      <c r="F36" s="37">
        <f>(F$43/9)*A36</f>
        <v>3665.5518745505437</v>
      </c>
      <c r="G36" s="38">
        <f t="shared" ref="G36:G42" si="26">SUM(D36:F36)</f>
        <v>23515.342274491366</v>
      </c>
      <c r="I36" s="81" t="e">
        <f>D36/O47</f>
        <v>#REF!</v>
      </c>
      <c r="J36" s="77" t="e">
        <f t="shared" ref="J36:L42" si="27">D36/P47</f>
        <v>#REF!</v>
      </c>
      <c r="K36" s="37" t="e">
        <f t="shared" si="27"/>
        <v>#REF!</v>
      </c>
      <c r="L36" s="37" t="e">
        <f t="shared" si="27"/>
        <v>#REF!</v>
      </c>
      <c r="M36" s="38" t="e">
        <f t="shared" ref="M36:M42" si="28">SUM(J36:L36)</f>
        <v>#REF!</v>
      </c>
      <c r="O36" s="66" t="s">
        <v>27</v>
      </c>
      <c r="P36" s="58" t="s">
        <v>27</v>
      </c>
      <c r="Q36" s="58" t="s">
        <v>27</v>
      </c>
      <c r="R36" s="67" t="s">
        <v>27</v>
      </c>
      <c r="S36" s="29"/>
      <c r="T36" s="105" t="e">
        <f ca="1">INT((WEEKDAY($C4-1)+(TODAY()-1)-$C4)/7)</f>
        <v>#NUM!</v>
      </c>
      <c r="U36" s="128" t="s">
        <v>10</v>
      </c>
      <c r="V36" s="129"/>
      <c r="W36" s="37">
        <f>SUM(W7,W14,W21,W28)</f>
        <v>0</v>
      </c>
      <c r="X36" s="37">
        <f t="shared" ref="X36:AC39" si="29">SUM(X7,X14,X21,X28)</f>
        <v>0</v>
      </c>
      <c r="Y36" s="37">
        <f t="shared" si="29"/>
        <v>0</v>
      </c>
      <c r="Z36" s="45">
        <f t="shared" si="29"/>
        <v>0</v>
      </c>
      <c r="AA36" s="45">
        <f t="shared" si="29"/>
        <v>0</v>
      </c>
      <c r="AB36" s="45">
        <f t="shared" si="29"/>
        <v>0</v>
      </c>
      <c r="AC36" s="45">
        <f t="shared" si="29"/>
        <v>0</v>
      </c>
      <c r="AD36" s="38">
        <f t="shared" ref="AD36:AD44" si="30">SUM(W36:Z36, AC36)</f>
        <v>0</v>
      </c>
      <c r="AF36" s="66">
        <f t="shared" ref="AF36:AJ39" si="31">SUM(AF7,AF14,AF21,AF28)</f>
        <v>0</v>
      </c>
      <c r="AG36" s="54">
        <f t="shared" si="31"/>
        <v>0</v>
      </c>
      <c r="AH36" s="37">
        <f t="shared" si="31"/>
        <v>0</v>
      </c>
      <c r="AI36" s="37">
        <f t="shared" si="31"/>
        <v>0</v>
      </c>
      <c r="AJ36" s="45">
        <f t="shared" si="31"/>
        <v>0</v>
      </c>
      <c r="AK36" s="38">
        <f>SUM(AG36:AI36)</f>
        <v>0</v>
      </c>
      <c r="AM36" s="66" t="s">
        <v>27</v>
      </c>
      <c r="AN36" s="58" t="s">
        <v>27</v>
      </c>
      <c r="AO36" s="58" t="s">
        <v>27</v>
      </c>
      <c r="AP36" s="58" t="s">
        <v>27</v>
      </c>
      <c r="AQ36" s="67" t="s">
        <v>27</v>
      </c>
      <c r="AS36" s="74">
        <f>SUM(AS7,AS14,AS21,AS28)</f>
        <v>0</v>
      </c>
      <c r="AT36" s="98" t="str">
        <f t="shared" ref="AT36:AT45" si="32">IFERROR(AS36/W36, "")</f>
        <v/>
      </c>
      <c r="AU36" s="71">
        <f>SUM(AU7,AU14,AU21,AU28)</f>
        <v>0</v>
      </c>
      <c r="AV36" s="98" t="str">
        <f>IFERROR(AU36/AD36, "")</f>
        <v/>
      </c>
      <c r="AW36" s="71">
        <f>SUM(AW7,AW14,AW21,AW28)</f>
        <v>0</v>
      </c>
      <c r="AX36" s="98" t="str">
        <f>IFERROR(AW36/AD36, "")</f>
        <v/>
      </c>
      <c r="AY36" s="71">
        <f>SUM(AY7,AY14,AY21,AY28)</f>
        <v>0</v>
      </c>
      <c r="AZ36" s="98" t="str">
        <f>IFERROR(AY36/AD36,"")</f>
        <v/>
      </c>
      <c r="BA36" s="71">
        <f>SUM(BA7,BA14,BA21,BA28)</f>
        <v>0</v>
      </c>
      <c r="BB36" s="98" t="str">
        <f>IFERROR(BA36/AD36, "")</f>
        <v/>
      </c>
      <c r="BC36" s="92"/>
    </row>
    <row r="37" spans="1:55">
      <c r="A37" s="105">
        <f>INT((WEEKDAY($C17-2)+(C32)-$C17)/7)</f>
        <v>2</v>
      </c>
      <c r="B37" s="126" t="s">
        <v>11</v>
      </c>
      <c r="C37" s="127"/>
      <c r="D37" s="1">
        <f>(D$43/9)*A37</f>
        <v>17814.275608210784</v>
      </c>
      <c r="E37" s="1">
        <f>(E$43/9)*A37</f>
        <v>2035.5147917300367</v>
      </c>
      <c r="F37" s="1">
        <f>(F$43/9)*A37</f>
        <v>3665.5518745505437</v>
      </c>
      <c r="G37" s="30">
        <f t="shared" si="26"/>
        <v>23515.342274491366</v>
      </c>
      <c r="I37" s="82" t="e">
        <f t="shared" ref="I37:I42" si="33">D37/O48</f>
        <v>#REF!</v>
      </c>
      <c r="J37" s="78" t="e">
        <f t="shared" si="27"/>
        <v>#REF!</v>
      </c>
      <c r="K37" s="1" t="e">
        <f t="shared" si="27"/>
        <v>#REF!</v>
      </c>
      <c r="L37" s="1" t="e">
        <f t="shared" si="27"/>
        <v>#REF!</v>
      </c>
      <c r="M37" s="30" t="e">
        <f t="shared" si="28"/>
        <v>#REF!</v>
      </c>
      <c r="O37" s="49" t="s">
        <v>27</v>
      </c>
      <c r="P37" s="55" t="s">
        <v>27</v>
      </c>
      <c r="Q37" s="55" t="s">
        <v>27</v>
      </c>
      <c r="R37" s="60" t="s">
        <v>27</v>
      </c>
      <c r="S37" s="30"/>
      <c r="T37" s="105" t="e">
        <f ca="1">INT((WEEKDAY($C4-2)+(TODAY()-1)-$C4)/7)</f>
        <v>#NUM!</v>
      </c>
      <c r="U37" s="126" t="s">
        <v>11</v>
      </c>
      <c r="V37" s="127"/>
      <c r="W37" s="1">
        <f>SUM(W8,W15,W22,W29)</f>
        <v>0</v>
      </c>
      <c r="X37" s="1">
        <f t="shared" si="29"/>
        <v>0</v>
      </c>
      <c r="Y37" s="1">
        <f t="shared" si="29"/>
        <v>0</v>
      </c>
      <c r="Z37" s="46">
        <f t="shared" si="29"/>
        <v>0</v>
      </c>
      <c r="AA37" s="46">
        <f t="shared" si="29"/>
        <v>0</v>
      </c>
      <c r="AB37" s="46">
        <f t="shared" si="29"/>
        <v>0</v>
      </c>
      <c r="AC37" s="46">
        <f t="shared" si="29"/>
        <v>0</v>
      </c>
      <c r="AD37" s="30">
        <f t="shared" si="30"/>
        <v>0</v>
      </c>
      <c r="AF37" s="49">
        <f t="shared" si="31"/>
        <v>0</v>
      </c>
      <c r="AG37" s="10">
        <f t="shared" si="31"/>
        <v>0</v>
      </c>
      <c r="AH37" s="1">
        <f t="shared" si="31"/>
        <v>0</v>
      </c>
      <c r="AI37" s="1">
        <f t="shared" si="31"/>
        <v>0</v>
      </c>
      <c r="AJ37" s="46">
        <f t="shared" si="31"/>
        <v>0</v>
      </c>
      <c r="AK37" s="30">
        <f t="shared" ref="AK37:AK45" si="34">SUM(AG37:AI37)</f>
        <v>0</v>
      </c>
      <c r="AM37" s="49" t="s">
        <v>27</v>
      </c>
      <c r="AN37" s="55" t="s">
        <v>27</v>
      </c>
      <c r="AO37" s="55" t="s">
        <v>27</v>
      </c>
      <c r="AP37" s="55" t="s">
        <v>27</v>
      </c>
      <c r="AQ37" s="60" t="s">
        <v>27</v>
      </c>
      <c r="AS37" s="2">
        <f>SUM(AS8,AS15,AS22,AS29)</f>
        <v>0</v>
      </c>
      <c r="AT37" s="86" t="str">
        <f t="shared" si="32"/>
        <v/>
      </c>
      <c r="AU37" s="1">
        <f>SUM(AU8,AU15,AU22,AU29)</f>
        <v>0</v>
      </c>
      <c r="AV37" s="86" t="str">
        <f t="shared" ref="AV37:AV45" si="35">IFERROR(AU37/AD37, "")</f>
        <v/>
      </c>
      <c r="AW37" s="1">
        <f>SUM(AW8,AW15,AW22,AW29)</f>
        <v>0</v>
      </c>
      <c r="AX37" s="86" t="str">
        <f t="shared" ref="AX37:AX45" si="36">IFERROR(AW37/AD37, "")</f>
        <v/>
      </c>
      <c r="AY37" s="1">
        <f>SUM(AY8,AY15,AY22,AY29)</f>
        <v>0</v>
      </c>
      <c r="AZ37" s="86" t="str">
        <f t="shared" ref="AZ37:AZ45" si="37">IFERROR(AY37/AD37,"")</f>
        <v/>
      </c>
      <c r="BA37" s="1">
        <f>SUM(BA8,BA15,BA22,BA29)</f>
        <v>0</v>
      </c>
      <c r="BB37" s="86" t="str">
        <f t="shared" ref="BB37:BB45" si="38">IFERROR(BA37/AD37, "")</f>
        <v/>
      </c>
      <c r="BC37" s="93"/>
    </row>
    <row r="38" spans="1:55">
      <c r="A38" s="105">
        <f>INT((WEEKDAY($C17-3)+(C32)-$C17)/7)</f>
        <v>2</v>
      </c>
      <c r="B38" s="126" t="s">
        <v>12</v>
      </c>
      <c r="C38" s="127"/>
      <c r="D38" s="1">
        <f>(D$43/9)*A38</f>
        <v>17814.275608210784</v>
      </c>
      <c r="E38" s="1">
        <f>(E$43/9)*A38</f>
        <v>2035.5147917300367</v>
      </c>
      <c r="F38" s="1">
        <f>(F$43/9)*A38</f>
        <v>3665.5518745505437</v>
      </c>
      <c r="G38" s="30">
        <f t="shared" si="26"/>
        <v>23515.342274491366</v>
      </c>
      <c r="I38" s="82" t="e">
        <f t="shared" si="33"/>
        <v>#REF!</v>
      </c>
      <c r="J38" s="78" t="e">
        <f t="shared" si="27"/>
        <v>#REF!</v>
      </c>
      <c r="K38" s="1" t="e">
        <f t="shared" si="27"/>
        <v>#REF!</v>
      </c>
      <c r="L38" s="1" t="e">
        <f t="shared" si="27"/>
        <v>#REF!</v>
      </c>
      <c r="M38" s="30" t="e">
        <f t="shared" si="28"/>
        <v>#REF!</v>
      </c>
      <c r="O38" s="49" t="s">
        <v>27</v>
      </c>
      <c r="P38" s="55" t="s">
        <v>27</v>
      </c>
      <c r="Q38" s="55" t="s">
        <v>27</v>
      </c>
      <c r="R38" s="60" t="s">
        <v>27</v>
      </c>
      <c r="S38" s="30"/>
      <c r="T38" s="105" t="e">
        <f ca="1">INT((WEEKDAY($C4-3)+(TODAY()-1)-$C4)/7)</f>
        <v>#NUM!</v>
      </c>
      <c r="U38" s="126" t="s">
        <v>12</v>
      </c>
      <c r="V38" s="127"/>
      <c r="W38" s="1">
        <f>SUM(W9,W16,W23,W30)</f>
        <v>0</v>
      </c>
      <c r="X38" s="1">
        <f t="shared" si="29"/>
        <v>0</v>
      </c>
      <c r="Y38" s="1">
        <f t="shared" si="29"/>
        <v>0</v>
      </c>
      <c r="Z38" s="46">
        <f t="shared" si="29"/>
        <v>0</v>
      </c>
      <c r="AA38" s="46">
        <f t="shared" si="29"/>
        <v>0</v>
      </c>
      <c r="AB38" s="46">
        <f t="shared" si="29"/>
        <v>0</v>
      </c>
      <c r="AC38" s="46">
        <f t="shared" si="29"/>
        <v>0</v>
      </c>
      <c r="AD38" s="30">
        <f t="shared" si="30"/>
        <v>0</v>
      </c>
      <c r="AF38" s="49">
        <f t="shared" si="31"/>
        <v>0</v>
      </c>
      <c r="AG38" s="10">
        <f t="shared" si="31"/>
        <v>0</v>
      </c>
      <c r="AH38" s="1">
        <f t="shared" si="31"/>
        <v>0</v>
      </c>
      <c r="AI38" s="1">
        <f t="shared" si="31"/>
        <v>0</v>
      </c>
      <c r="AJ38" s="46">
        <f t="shared" si="31"/>
        <v>0</v>
      </c>
      <c r="AK38" s="30">
        <f t="shared" si="34"/>
        <v>0</v>
      </c>
      <c r="AM38" s="49" t="s">
        <v>27</v>
      </c>
      <c r="AN38" s="55" t="s">
        <v>27</v>
      </c>
      <c r="AO38" s="55" t="s">
        <v>27</v>
      </c>
      <c r="AP38" s="55" t="s">
        <v>27</v>
      </c>
      <c r="AQ38" s="60" t="s">
        <v>27</v>
      </c>
      <c r="AS38" s="2">
        <f>SUM(AS9,AS16,AS23,AS30)</f>
        <v>0</v>
      </c>
      <c r="AT38" s="86" t="str">
        <f t="shared" si="32"/>
        <v/>
      </c>
      <c r="AU38" s="1">
        <f>SUM(AU9,AU16,AU23,AU30)</f>
        <v>0</v>
      </c>
      <c r="AV38" s="86" t="str">
        <f t="shared" si="35"/>
        <v/>
      </c>
      <c r="AW38" s="1">
        <f>SUM(AW9,AW16,AW23,AW30)</f>
        <v>0</v>
      </c>
      <c r="AX38" s="86" t="str">
        <f t="shared" si="36"/>
        <v/>
      </c>
      <c r="AY38" s="1">
        <f>SUM(AY9,AY16,AY23,AY30)</f>
        <v>0</v>
      </c>
      <c r="AZ38" s="86" t="str">
        <f t="shared" si="37"/>
        <v/>
      </c>
      <c r="BA38" s="1">
        <f>SUM(BA9,BA16,BA23,BA30)</f>
        <v>0</v>
      </c>
      <c r="BB38" s="86" t="str">
        <f t="shared" si="38"/>
        <v/>
      </c>
      <c r="BC38" s="93"/>
    </row>
    <row r="39" spans="1:55">
      <c r="A39" s="105">
        <f>INT((WEEKDAY($C17-4)+(C32)-$C17)/7)</f>
        <v>3</v>
      </c>
      <c r="B39" s="126" t="s">
        <v>13</v>
      </c>
      <c r="C39" s="127"/>
      <c r="D39" s="1">
        <f>(D$43/9)*A39</f>
        <v>26721.413412316178</v>
      </c>
      <c r="E39" s="1">
        <f>(E$43/9)*A39</f>
        <v>3053.2721875950551</v>
      </c>
      <c r="F39" s="1">
        <f>(F$43/9)*A39</f>
        <v>5498.3278118258158</v>
      </c>
      <c r="G39" s="30">
        <f t="shared" si="26"/>
        <v>35273.013411737047</v>
      </c>
      <c r="I39" s="82" t="e">
        <f t="shared" si="33"/>
        <v>#REF!</v>
      </c>
      <c r="J39" s="78" t="e">
        <f t="shared" si="27"/>
        <v>#REF!</v>
      </c>
      <c r="K39" s="1" t="e">
        <f t="shared" si="27"/>
        <v>#REF!</v>
      </c>
      <c r="L39" s="1" t="e">
        <f t="shared" si="27"/>
        <v>#REF!</v>
      </c>
      <c r="M39" s="30" t="e">
        <f t="shared" si="28"/>
        <v>#REF!</v>
      </c>
      <c r="O39" s="49" t="s">
        <v>27</v>
      </c>
      <c r="P39" s="55" t="s">
        <v>27</v>
      </c>
      <c r="Q39" s="55" t="s">
        <v>27</v>
      </c>
      <c r="R39" s="60" t="s">
        <v>27</v>
      </c>
      <c r="S39" s="30"/>
      <c r="T39" s="105" t="e">
        <f ca="1">INT((WEEKDAY($C4-4)+(TODAY()-1)-$C4)/7)</f>
        <v>#NUM!</v>
      </c>
      <c r="U39" s="126" t="s">
        <v>13</v>
      </c>
      <c r="V39" s="127"/>
      <c r="W39" s="1">
        <f>SUM(W10,W17,W24,W31)</f>
        <v>0</v>
      </c>
      <c r="X39" s="1">
        <f t="shared" si="29"/>
        <v>0</v>
      </c>
      <c r="Y39" s="1">
        <f t="shared" si="29"/>
        <v>0</v>
      </c>
      <c r="Z39" s="46">
        <f t="shared" si="29"/>
        <v>0</v>
      </c>
      <c r="AA39" s="46">
        <f t="shared" si="29"/>
        <v>0</v>
      </c>
      <c r="AB39" s="46">
        <f t="shared" si="29"/>
        <v>0</v>
      </c>
      <c r="AC39" s="46">
        <f t="shared" si="29"/>
        <v>0</v>
      </c>
      <c r="AD39" s="30">
        <f t="shared" si="30"/>
        <v>0</v>
      </c>
      <c r="AF39" s="49">
        <f t="shared" si="31"/>
        <v>0</v>
      </c>
      <c r="AG39" s="10">
        <f t="shared" si="31"/>
        <v>0</v>
      </c>
      <c r="AH39" s="1">
        <f t="shared" si="31"/>
        <v>0</v>
      </c>
      <c r="AI39" s="1">
        <f t="shared" si="31"/>
        <v>0</v>
      </c>
      <c r="AJ39" s="46">
        <f t="shared" si="31"/>
        <v>0</v>
      </c>
      <c r="AK39" s="30">
        <f t="shared" si="34"/>
        <v>0</v>
      </c>
      <c r="AM39" s="49" t="s">
        <v>27</v>
      </c>
      <c r="AN39" s="55" t="s">
        <v>27</v>
      </c>
      <c r="AO39" s="55" t="s">
        <v>27</v>
      </c>
      <c r="AP39" s="55" t="s">
        <v>27</v>
      </c>
      <c r="AQ39" s="60" t="s">
        <v>27</v>
      </c>
      <c r="AS39" s="49">
        <f>SUM(AS10,AS17,AS24,AS31)</f>
        <v>0</v>
      </c>
      <c r="AT39" s="86" t="str">
        <f t="shared" si="32"/>
        <v/>
      </c>
      <c r="AU39" s="49">
        <f>SUM(AU10,AU17,AU24,AU31)</f>
        <v>0</v>
      </c>
      <c r="AV39" s="86" t="str">
        <f t="shared" si="35"/>
        <v/>
      </c>
      <c r="AW39" s="49">
        <f>SUM(AW10,AW17,AW24,AW31)</f>
        <v>0</v>
      </c>
      <c r="AX39" s="86" t="str">
        <f t="shared" si="36"/>
        <v/>
      </c>
      <c r="AY39" s="49">
        <f>SUM(AY10,AY17,AY24,AY31)</f>
        <v>0</v>
      </c>
      <c r="AZ39" s="86" t="str">
        <f t="shared" si="37"/>
        <v/>
      </c>
      <c r="BA39" s="49">
        <f>SUM(BA10,BA17,BA24,BA31)</f>
        <v>0</v>
      </c>
      <c r="BB39" s="86" t="str">
        <f t="shared" si="38"/>
        <v/>
      </c>
      <c r="BC39" s="93"/>
    </row>
    <row r="40" spans="1:55">
      <c r="A40" s="105">
        <f>INT((WEEKDAY($C17-5)+(C32)-$C17)/7)</f>
        <v>3</v>
      </c>
      <c r="B40" s="126" t="s">
        <v>14</v>
      </c>
      <c r="C40" s="127"/>
      <c r="D40" s="1">
        <f>(D$44/7)*A40</f>
        <v>34356.10295869223</v>
      </c>
      <c r="E40" s="1">
        <f>(E$44/7)*A40</f>
        <v>3623.6636951677569</v>
      </c>
      <c r="F40" s="1">
        <f>(F$44/7)*A40</f>
        <v>5554.4331976607727</v>
      </c>
      <c r="G40" s="30">
        <f t="shared" si="26"/>
        <v>43534.19985152076</v>
      </c>
      <c r="I40" s="82" t="e">
        <f t="shared" si="33"/>
        <v>#REF!</v>
      </c>
      <c r="J40" s="78" t="e">
        <f t="shared" si="27"/>
        <v>#REF!</v>
      </c>
      <c r="K40" s="1" t="e">
        <f t="shared" si="27"/>
        <v>#REF!</v>
      </c>
      <c r="L40" s="1" t="e">
        <f t="shared" si="27"/>
        <v>#REF!</v>
      </c>
      <c r="M40" s="30" t="e">
        <f t="shared" si="28"/>
        <v>#REF!</v>
      </c>
      <c r="O40" s="49" t="s">
        <v>27</v>
      </c>
      <c r="P40" s="55" t="s">
        <v>27</v>
      </c>
      <c r="Q40" s="55" t="s">
        <v>27</v>
      </c>
      <c r="R40" s="60" t="s">
        <v>27</v>
      </c>
      <c r="S40" s="31"/>
      <c r="T40" s="105" t="e">
        <f ca="1">INT((WEEKDAY($C4-5)+(TODAY()-1)-$C4)/7)</f>
        <v>#NUM!</v>
      </c>
      <c r="U40" s="126" t="s">
        <v>14</v>
      </c>
      <c r="V40" s="127"/>
      <c r="W40" s="1">
        <f>SUM(W4,W11,W18,W25,W32)</f>
        <v>0</v>
      </c>
      <c r="X40" s="1">
        <f t="shared" ref="X40:AC40" si="39">SUM(X4,X11,X18,X25,X32)</f>
        <v>0</v>
      </c>
      <c r="Y40" s="1">
        <f t="shared" si="39"/>
        <v>0</v>
      </c>
      <c r="Z40" s="46">
        <f t="shared" si="39"/>
        <v>0</v>
      </c>
      <c r="AA40" s="46">
        <f t="shared" si="39"/>
        <v>0</v>
      </c>
      <c r="AB40" s="46">
        <f t="shared" si="39"/>
        <v>0</v>
      </c>
      <c r="AC40" s="46">
        <f t="shared" si="39"/>
        <v>0</v>
      </c>
      <c r="AD40" s="30">
        <f t="shared" si="30"/>
        <v>0</v>
      </c>
      <c r="AF40" s="49">
        <f t="shared" ref="AF40:AJ41" si="40">SUM(AF4,AF11,AF18,AF25,AF32)</f>
        <v>0</v>
      </c>
      <c r="AG40" s="10">
        <f t="shared" si="40"/>
        <v>0</v>
      </c>
      <c r="AH40" s="1">
        <f t="shared" si="40"/>
        <v>0</v>
      </c>
      <c r="AI40" s="1">
        <f t="shared" si="40"/>
        <v>0</v>
      </c>
      <c r="AJ40" s="46">
        <f t="shared" si="40"/>
        <v>0</v>
      </c>
      <c r="AK40" s="30">
        <f t="shared" si="34"/>
        <v>0</v>
      </c>
      <c r="AM40" s="49" t="s">
        <v>27</v>
      </c>
      <c r="AN40" s="55" t="s">
        <v>27</v>
      </c>
      <c r="AO40" s="55" t="s">
        <v>27</v>
      </c>
      <c r="AP40" s="55" t="s">
        <v>27</v>
      </c>
      <c r="AQ40" s="60" t="s">
        <v>27</v>
      </c>
      <c r="AS40" s="49">
        <f>SUM(AS4,AS11,AS18,AS25,AS32)</f>
        <v>0</v>
      </c>
      <c r="AT40" s="86" t="str">
        <f t="shared" si="32"/>
        <v/>
      </c>
      <c r="AU40" s="49">
        <f>SUM(AU4,AU11,AU18,AU25,AU32)</f>
        <v>0</v>
      </c>
      <c r="AV40" s="86" t="str">
        <f t="shared" si="35"/>
        <v/>
      </c>
      <c r="AW40" s="49">
        <f>SUM(AW4,AW11,AW18,AW25,AW32)</f>
        <v>0</v>
      </c>
      <c r="AX40" s="86" t="str">
        <f t="shared" si="36"/>
        <v/>
      </c>
      <c r="AY40" s="49">
        <f>SUM(AY4,AY11,AY18,AY25,AY32)</f>
        <v>0</v>
      </c>
      <c r="AZ40" s="86" t="str">
        <f t="shared" si="37"/>
        <v/>
      </c>
      <c r="BA40" s="49">
        <f>SUM(BA4,BA11,BA18,BA25,BA32)</f>
        <v>0</v>
      </c>
      <c r="BB40" s="86" t="str">
        <f t="shared" si="38"/>
        <v/>
      </c>
      <c r="BC40" s="94"/>
    </row>
    <row r="41" spans="1:55">
      <c r="A41" s="105">
        <f>INT((WEEKDAY($C17-6)+(C32)-$C17)/7)</f>
        <v>2</v>
      </c>
      <c r="B41" s="126" t="s">
        <v>15</v>
      </c>
      <c r="C41" s="127"/>
      <c r="D41" s="1">
        <f>(D$44/7)*A41</f>
        <v>22904.068639128152</v>
      </c>
      <c r="E41" s="1">
        <f>(E$44/7)*A41</f>
        <v>2415.7757967785046</v>
      </c>
      <c r="F41" s="1">
        <f>(F$44/7)*A41</f>
        <v>3702.9554651071817</v>
      </c>
      <c r="G41" s="30">
        <f>SUM(D41:F41)</f>
        <v>29022.799901013837</v>
      </c>
      <c r="I41" s="82" t="e">
        <f t="shared" si="33"/>
        <v>#REF!</v>
      </c>
      <c r="J41" s="78" t="e">
        <f t="shared" si="27"/>
        <v>#REF!</v>
      </c>
      <c r="K41" s="1" t="e">
        <f t="shared" si="27"/>
        <v>#REF!</v>
      </c>
      <c r="L41" s="1" t="e">
        <f t="shared" si="27"/>
        <v>#REF!</v>
      </c>
      <c r="M41" s="30" t="e">
        <f t="shared" si="28"/>
        <v>#REF!</v>
      </c>
      <c r="O41" s="49" t="s">
        <v>27</v>
      </c>
      <c r="P41" s="55" t="s">
        <v>27</v>
      </c>
      <c r="Q41" s="55" t="s">
        <v>27</v>
      </c>
      <c r="R41" s="60" t="s">
        <v>27</v>
      </c>
      <c r="S41" s="30"/>
      <c r="T41" s="105" t="e">
        <f ca="1">INT((WEEKDAY($C4-6)+(TODAY()-1)-$C4)/7)</f>
        <v>#NUM!</v>
      </c>
      <c r="U41" s="126" t="s">
        <v>15</v>
      </c>
      <c r="V41" s="127"/>
      <c r="W41" s="1">
        <f>SUM(W5,W12,W19,W26,W33)</f>
        <v>0</v>
      </c>
      <c r="X41" s="1">
        <f t="shared" ref="X41:AC41" si="41">SUM(X5,X12,X19,X26,X33)</f>
        <v>0</v>
      </c>
      <c r="Y41" s="1">
        <f t="shared" si="41"/>
        <v>0</v>
      </c>
      <c r="Z41" s="46">
        <f t="shared" si="41"/>
        <v>0</v>
      </c>
      <c r="AA41" s="46">
        <f t="shared" si="41"/>
        <v>0</v>
      </c>
      <c r="AB41" s="46">
        <f t="shared" si="41"/>
        <v>0</v>
      </c>
      <c r="AC41" s="46">
        <f t="shared" si="41"/>
        <v>0</v>
      </c>
      <c r="AD41" s="30">
        <f t="shared" si="30"/>
        <v>0</v>
      </c>
      <c r="AF41" s="49">
        <f t="shared" si="40"/>
        <v>0</v>
      </c>
      <c r="AG41" s="10">
        <f t="shared" si="40"/>
        <v>0</v>
      </c>
      <c r="AH41" s="1">
        <f t="shared" si="40"/>
        <v>0</v>
      </c>
      <c r="AI41" s="1">
        <f t="shared" si="40"/>
        <v>0</v>
      </c>
      <c r="AJ41" s="46">
        <f t="shared" si="40"/>
        <v>0</v>
      </c>
      <c r="AK41" s="30">
        <f t="shared" si="34"/>
        <v>0</v>
      </c>
      <c r="AM41" s="49" t="s">
        <v>27</v>
      </c>
      <c r="AN41" s="55" t="s">
        <v>27</v>
      </c>
      <c r="AO41" s="55" t="s">
        <v>27</v>
      </c>
      <c r="AP41" s="55" t="s">
        <v>27</v>
      </c>
      <c r="AQ41" s="60" t="s">
        <v>27</v>
      </c>
      <c r="AS41" s="49">
        <f>SUM(AS5,AS12,AS19,AS26,AS33)</f>
        <v>0</v>
      </c>
      <c r="AT41" s="86" t="str">
        <f t="shared" si="32"/>
        <v/>
      </c>
      <c r="AU41" s="49">
        <f>SUM(AU5,AU12,AU19,AU26,AU33)</f>
        <v>0</v>
      </c>
      <c r="AV41" s="86" t="str">
        <f t="shared" si="35"/>
        <v/>
      </c>
      <c r="AW41" s="49">
        <f>SUM(AW5,AW12,AW19,AW26,AW33)</f>
        <v>0</v>
      </c>
      <c r="AX41" s="86" t="str">
        <f t="shared" si="36"/>
        <v/>
      </c>
      <c r="AY41" s="49">
        <f>SUM(AY5,AY12,AY19,AY26,AY33)</f>
        <v>0</v>
      </c>
      <c r="AZ41" s="86" t="str">
        <f t="shared" si="37"/>
        <v/>
      </c>
      <c r="BA41" s="49">
        <f>SUM(BA5,BA12,BA19,BA26,BA33)</f>
        <v>0</v>
      </c>
      <c r="BB41" s="86" t="str">
        <f t="shared" si="38"/>
        <v/>
      </c>
      <c r="BC41" s="93"/>
    </row>
    <row r="42" spans="1:55">
      <c r="A42" s="105">
        <f>INT((WEEKDAY($C17-7)+(C32)-$C17)/7)</f>
        <v>2</v>
      </c>
      <c r="B42" s="126" t="s">
        <v>16</v>
      </c>
      <c r="C42" s="127"/>
      <c r="D42" s="1">
        <f>(D$44/7)*A42</f>
        <v>22904.068639128152</v>
      </c>
      <c r="E42" s="1">
        <f>(E$44/7)*A42</f>
        <v>2415.7757967785046</v>
      </c>
      <c r="F42" s="1">
        <f>(F$44/7)*A42</f>
        <v>3702.9554651071817</v>
      </c>
      <c r="G42" s="30">
        <f t="shared" si="26"/>
        <v>29022.799901013837</v>
      </c>
      <c r="I42" s="82" t="e">
        <f t="shared" si="33"/>
        <v>#REF!</v>
      </c>
      <c r="J42" s="78" t="e">
        <f t="shared" si="27"/>
        <v>#REF!</v>
      </c>
      <c r="K42" s="1" t="e">
        <f t="shared" si="27"/>
        <v>#REF!</v>
      </c>
      <c r="L42" s="1" t="e">
        <f t="shared" si="27"/>
        <v>#REF!</v>
      </c>
      <c r="M42" s="30" t="e">
        <f t="shared" si="28"/>
        <v>#REF!</v>
      </c>
      <c r="O42" s="49" t="s">
        <v>27</v>
      </c>
      <c r="P42" s="55" t="s">
        <v>27</v>
      </c>
      <c r="Q42" s="55" t="s">
        <v>27</v>
      </c>
      <c r="R42" s="60" t="s">
        <v>27</v>
      </c>
      <c r="S42" s="30"/>
      <c r="T42" s="105" t="e">
        <f ca="1">INT((WEEKDAY($C4-7)+(TODAY()-1)-$C4)/7)</f>
        <v>#NUM!</v>
      </c>
      <c r="U42" s="126" t="s">
        <v>16</v>
      </c>
      <c r="V42" s="127"/>
      <c r="W42" s="1">
        <f>SUM(W6,W13,W20,W27)</f>
        <v>0</v>
      </c>
      <c r="X42" s="1">
        <f t="shared" ref="X42:AC42" si="42">SUM(X6,X13,X20,X27)</f>
        <v>0</v>
      </c>
      <c r="Y42" s="1">
        <f t="shared" si="42"/>
        <v>0</v>
      </c>
      <c r="Z42" s="46">
        <f t="shared" si="42"/>
        <v>0</v>
      </c>
      <c r="AA42" s="46">
        <f t="shared" si="42"/>
        <v>0</v>
      </c>
      <c r="AB42" s="46">
        <f t="shared" si="42"/>
        <v>0</v>
      </c>
      <c r="AC42" s="46">
        <f t="shared" si="42"/>
        <v>0</v>
      </c>
      <c r="AD42" s="30">
        <f t="shared" si="30"/>
        <v>0</v>
      </c>
      <c r="AF42" s="49">
        <f>SUM(AF6,AF13,AF20,AF27)</f>
        <v>0</v>
      </c>
      <c r="AG42" s="10">
        <f>SUM(AG6,AG13,AG20,AG27)</f>
        <v>0</v>
      </c>
      <c r="AH42" s="1">
        <f>SUM(AH6,AH13,AH20,AH27)</f>
        <v>0</v>
      </c>
      <c r="AI42" s="1">
        <f>SUM(AI6,AI13,AI20,AI27)</f>
        <v>0</v>
      </c>
      <c r="AJ42" s="46">
        <f>SUM(AJ6,AJ13,AJ20,AJ27)</f>
        <v>0</v>
      </c>
      <c r="AK42" s="30">
        <f t="shared" si="34"/>
        <v>0</v>
      </c>
      <c r="AM42" s="49" t="s">
        <v>27</v>
      </c>
      <c r="AN42" s="55" t="s">
        <v>27</v>
      </c>
      <c r="AO42" s="55" t="s">
        <v>27</v>
      </c>
      <c r="AP42" s="55" t="s">
        <v>27</v>
      </c>
      <c r="AQ42" s="60" t="s">
        <v>27</v>
      </c>
      <c r="AS42" s="49">
        <f>SUM(AS6,AS13,AS20,AS27)</f>
        <v>0</v>
      </c>
      <c r="AT42" s="86" t="str">
        <f t="shared" si="32"/>
        <v/>
      </c>
      <c r="AU42" s="49">
        <f>SUM(AU6,AU13,AU20,AU27)</f>
        <v>0</v>
      </c>
      <c r="AV42" s="86" t="str">
        <f t="shared" si="35"/>
        <v/>
      </c>
      <c r="AW42" s="49">
        <f>SUM(AW6,AW13,AW20,AW27)</f>
        <v>0</v>
      </c>
      <c r="AX42" s="86" t="str">
        <f t="shared" si="36"/>
        <v/>
      </c>
      <c r="AY42" s="49">
        <f>SUM(AY6,AY13,AY20,AY27)</f>
        <v>0</v>
      </c>
      <c r="AZ42" s="86" t="str">
        <f t="shared" si="37"/>
        <v/>
      </c>
      <c r="BA42" s="49">
        <f>SUM(BA6,BA13,BA20,BA27)</f>
        <v>0</v>
      </c>
      <c r="BB42" s="86" t="str">
        <f t="shared" si="38"/>
        <v/>
      </c>
      <c r="BC42" s="93"/>
    </row>
    <row r="43" spans="1:55">
      <c r="A43" s="105">
        <f>SUM(A36:A39)</f>
        <v>9</v>
      </c>
      <c r="B43" s="122" t="s">
        <v>7</v>
      </c>
      <c r="C43" s="123"/>
      <c r="D43" s="8">
        <f>50%*D45</f>
        <v>80164.240236948535</v>
      </c>
      <c r="E43" s="8">
        <f>52%*E45</f>
        <v>9159.8165627851649</v>
      </c>
      <c r="F43" s="8">
        <f>56%*F45</f>
        <v>16494.983435477447</v>
      </c>
      <c r="G43" s="33">
        <f>SUM(G36:G39)</f>
        <v>105819.04023521114</v>
      </c>
      <c r="I43" s="32" t="e">
        <f>SUM(I36:I39)</f>
        <v>#REF!</v>
      </c>
      <c r="J43" s="79" t="e">
        <f>SUM(J36:J39)</f>
        <v>#REF!</v>
      </c>
      <c r="K43" s="8" t="e">
        <f>SUM(K36:K39)</f>
        <v>#REF!</v>
      </c>
      <c r="L43" s="8" t="e">
        <f>SUM(L36:L39)</f>
        <v>#REF!</v>
      </c>
      <c r="M43" s="33" t="e">
        <f>SUM(J43:L43)</f>
        <v>#REF!</v>
      </c>
      <c r="O43" s="52" t="s">
        <v>27</v>
      </c>
      <c r="P43" s="47" t="s">
        <v>27</v>
      </c>
      <c r="Q43" s="47" t="s">
        <v>27</v>
      </c>
      <c r="R43" s="33" t="s">
        <v>27</v>
      </c>
      <c r="S43" s="33"/>
      <c r="T43" s="105" t="e">
        <f ca="1">SUM(T36:T39)</f>
        <v>#NUM!</v>
      </c>
      <c r="U43" s="122" t="s">
        <v>7</v>
      </c>
      <c r="V43" s="123"/>
      <c r="W43" s="8">
        <f t="shared" ref="W43:AC43" si="43">SUM(W36:W39)</f>
        <v>0</v>
      </c>
      <c r="X43" s="8">
        <f t="shared" si="43"/>
        <v>0</v>
      </c>
      <c r="Y43" s="8">
        <f t="shared" si="43"/>
        <v>0</v>
      </c>
      <c r="Z43" s="47">
        <f t="shared" si="43"/>
        <v>0</v>
      </c>
      <c r="AA43" s="47">
        <f t="shared" si="43"/>
        <v>0</v>
      </c>
      <c r="AB43" s="47">
        <f t="shared" si="43"/>
        <v>0</v>
      </c>
      <c r="AC43" s="47">
        <f t="shared" si="43"/>
        <v>0</v>
      </c>
      <c r="AD43" s="33">
        <f t="shared" si="30"/>
        <v>0</v>
      </c>
      <c r="AF43" s="52">
        <f>SUM(AF36:AF39)</f>
        <v>0</v>
      </c>
      <c r="AG43" s="8">
        <f>SUM(AG36:AG39)</f>
        <v>0</v>
      </c>
      <c r="AH43" s="8">
        <f>SUM(AH36:AH39)</f>
        <v>0</v>
      </c>
      <c r="AI43" s="8">
        <f>SUM(AI36:AI39)</f>
        <v>0</v>
      </c>
      <c r="AJ43" s="47">
        <f>SUM(AJ36:AJ39)</f>
        <v>0</v>
      </c>
      <c r="AK43" s="33">
        <f t="shared" si="34"/>
        <v>0</v>
      </c>
      <c r="AM43" s="52" t="s">
        <v>27</v>
      </c>
      <c r="AN43" s="47" t="s">
        <v>27</v>
      </c>
      <c r="AO43" s="47" t="s">
        <v>27</v>
      </c>
      <c r="AP43" s="47" t="s">
        <v>27</v>
      </c>
      <c r="AQ43" s="33" t="s">
        <v>27</v>
      </c>
      <c r="AS43" s="32">
        <f>SUM(AS36:AS39)</f>
        <v>0</v>
      </c>
      <c r="AT43" s="99" t="str">
        <f t="shared" si="32"/>
        <v/>
      </c>
      <c r="AU43" s="72">
        <f>SUM(AU36:AU39)</f>
        <v>0</v>
      </c>
      <c r="AV43" s="99" t="str">
        <f t="shared" si="35"/>
        <v/>
      </c>
      <c r="AW43" s="72">
        <f>SUM(AW36:AW39)</f>
        <v>0</v>
      </c>
      <c r="AX43" s="99" t="str">
        <f t="shared" si="36"/>
        <v/>
      </c>
      <c r="AY43" s="72">
        <f>SUM(AY36:AY39)</f>
        <v>0</v>
      </c>
      <c r="AZ43" s="99" t="str">
        <f t="shared" si="37"/>
        <v/>
      </c>
      <c r="BA43" s="72">
        <f>SUM(BA36:BA39)</f>
        <v>0</v>
      </c>
      <c r="BB43" s="99" t="str">
        <f t="shared" si="38"/>
        <v/>
      </c>
      <c r="BC43" s="95"/>
    </row>
    <row r="44" spans="1:55">
      <c r="A44" s="105">
        <f>SUM(A40:A42)</f>
        <v>7</v>
      </c>
      <c r="B44" s="122" t="s">
        <v>8</v>
      </c>
      <c r="C44" s="123"/>
      <c r="D44" s="8">
        <f>50%*D45</f>
        <v>80164.240236948535</v>
      </c>
      <c r="E44" s="8">
        <f>48%*E45</f>
        <v>8455.2152887247667</v>
      </c>
      <c r="F44" s="8">
        <f>44%*F45</f>
        <v>12960.344127875136</v>
      </c>
      <c r="G44" s="33">
        <f>SUM(G40:G42)</f>
        <v>101579.79965354843</v>
      </c>
      <c r="I44" s="32" t="e">
        <f>SUM(I40:I42)</f>
        <v>#REF!</v>
      </c>
      <c r="J44" s="79" t="e">
        <f>SUM(J40:J42)</f>
        <v>#REF!</v>
      </c>
      <c r="K44" s="8" t="e">
        <f>SUM(K40:K42)</f>
        <v>#REF!</v>
      </c>
      <c r="L44" s="8" t="e">
        <f>SUM(L40:L42)</f>
        <v>#REF!</v>
      </c>
      <c r="M44" s="33" t="e">
        <f>SUM(J44:L44)</f>
        <v>#REF!</v>
      </c>
      <c r="O44" s="52" t="s">
        <v>27</v>
      </c>
      <c r="P44" s="47" t="s">
        <v>27</v>
      </c>
      <c r="Q44" s="47" t="s">
        <v>27</v>
      </c>
      <c r="R44" s="33" t="s">
        <v>27</v>
      </c>
      <c r="S44" s="33"/>
      <c r="T44" s="105" t="e">
        <f ca="1">SUM(T40:T42)</f>
        <v>#NUM!</v>
      </c>
      <c r="U44" s="122" t="s">
        <v>8</v>
      </c>
      <c r="V44" s="123"/>
      <c r="W44" s="8">
        <f t="shared" ref="W44:AC44" si="44">SUM(W40:W42)</f>
        <v>0</v>
      </c>
      <c r="X44" s="8">
        <f t="shared" si="44"/>
        <v>0</v>
      </c>
      <c r="Y44" s="8">
        <f t="shared" si="44"/>
        <v>0</v>
      </c>
      <c r="Z44" s="47">
        <f t="shared" si="44"/>
        <v>0</v>
      </c>
      <c r="AA44" s="47">
        <f t="shared" si="44"/>
        <v>0</v>
      </c>
      <c r="AB44" s="47">
        <f t="shared" si="44"/>
        <v>0</v>
      </c>
      <c r="AC44" s="47">
        <f t="shared" si="44"/>
        <v>0</v>
      </c>
      <c r="AD44" s="33">
        <f t="shared" si="30"/>
        <v>0</v>
      </c>
      <c r="AF44" s="52">
        <f>SUM(AF40:AF42)</f>
        <v>0</v>
      </c>
      <c r="AG44" s="8">
        <f>SUM(AG40:AG42)</f>
        <v>0</v>
      </c>
      <c r="AH44" s="8">
        <f>SUM(AH40:AH42)</f>
        <v>0</v>
      </c>
      <c r="AI44" s="8">
        <f>SUM(AI40:AI42)</f>
        <v>0</v>
      </c>
      <c r="AJ44" s="47">
        <f>SUM(AJ40:AJ42)</f>
        <v>0</v>
      </c>
      <c r="AK44" s="33">
        <f t="shared" si="34"/>
        <v>0</v>
      </c>
      <c r="AM44" s="52" t="s">
        <v>27</v>
      </c>
      <c r="AN44" s="47" t="s">
        <v>27</v>
      </c>
      <c r="AO44" s="47" t="s">
        <v>27</v>
      </c>
      <c r="AP44" s="47" t="s">
        <v>27</v>
      </c>
      <c r="AQ44" s="33" t="s">
        <v>27</v>
      </c>
      <c r="AS44" s="32">
        <f>SUM(AS40:AS42)</f>
        <v>0</v>
      </c>
      <c r="AT44" s="99" t="str">
        <f t="shared" si="32"/>
        <v/>
      </c>
      <c r="AU44" s="72">
        <f>SUM(AU40:AU42)</f>
        <v>0</v>
      </c>
      <c r="AV44" s="99" t="str">
        <f t="shared" si="35"/>
        <v/>
      </c>
      <c r="AW44" s="72">
        <f>SUM(AW40:AW42)</f>
        <v>0</v>
      </c>
      <c r="AX44" s="99" t="str">
        <f t="shared" si="36"/>
        <v/>
      </c>
      <c r="AY44" s="72">
        <f>SUM(AY40:AY42)</f>
        <v>0</v>
      </c>
      <c r="AZ44" s="99" t="str">
        <f t="shared" si="37"/>
        <v/>
      </c>
      <c r="BA44" s="72">
        <f>SUM(BA40:BA42)</f>
        <v>0</v>
      </c>
      <c r="BB44" s="99" t="str">
        <f t="shared" si="38"/>
        <v/>
      </c>
      <c r="BC44" s="95"/>
    </row>
    <row r="45" spans="1:55">
      <c r="A45" s="105">
        <f>SUM(A43:A44)</f>
        <v>16</v>
      </c>
      <c r="B45" s="124" t="s">
        <v>1</v>
      </c>
      <c r="C45" s="125"/>
      <c r="D45" s="39">
        <v>160328.48047389707</v>
      </c>
      <c r="E45" s="39">
        <v>17615.031851509932</v>
      </c>
      <c r="F45" s="39">
        <v>29455.327563352581</v>
      </c>
      <c r="G45" s="35">
        <f>SUM(G43:G44)</f>
        <v>207398.83988875957</v>
      </c>
      <c r="I45" s="34" t="e">
        <f>SUM(I43:I44)</f>
        <v>#REF!</v>
      </c>
      <c r="J45" s="80" t="e">
        <f>SUM(J43:J44)</f>
        <v>#REF!</v>
      </c>
      <c r="K45" s="39" t="e">
        <f>SUM(K43:K44)</f>
        <v>#REF!</v>
      </c>
      <c r="L45" s="39" t="e">
        <f>SUM(L43:L44)</f>
        <v>#REF!</v>
      </c>
      <c r="M45" s="35" t="e">
        <f>SUM(J45:L45)</f>
        <v>#REF!</v>
      </c>
      <c r="O45" s="53" t="s">
        <v>27</v>
      </c>
      <c r="P45" s="48" t="s">
        <v>27</v>
      </c>
      <c r="Q45" s="48" t="s">
        <v>27</v>
      </c>
      <c r="R45" s="35" t="s">
        <v>27</v>
      </c>
      <c r="S45" s="35"/>
      <c r="T45" s="105" t="e">
        <f ca="1">SUM(T43:T44)</f>
        <v>#NUM!</v>
      </c>
      <c r="U45" s="124" t="s">
        <v>1</v>
      </c>
      <c r="V45" s="125"/>
      <c r="W45" s="39">
        <f t="shared" ref="W45:AC45" si="45">SUM(W43:W44)</f>
        <v>0</v>
      </c>
      <c r="X45" s="39">
        <f t="shared" si="45"/>
        <v>0</v>
      </c>
      <c r="Y45" s="39">
        <f t="shared" si="45"/>
        <v>0</v>
      </c>
      <c r="Z45" s="48">
        <f t="shared" si="45"/>
        <v>0</v>
      </c>
      <c r="AA45" s="48">
        <f t="shared" si="45"/>
        <v>0</v>
      </c>
      <c r="AB45" s="48">
        <f t="shared" si="45"/>
        <v>0</v>
      </c>
      <c r="AC45" s="48">
        <f t="shared" si="45"/>
        <v>0</v>
      </c>
      <c r="AD45" s="35">
        <f>SUM(W45:Z45, AC45)</f>
        <v>0</v>
      </c>
      <c r="AF45" s="53">
        <f>SUM(AF43:AF44)</f>
        <v>0</v>
      </c>
      <c r="AG45" s="39">
        <f>SUM(AG43:AG44)</f>
        <v>0</v>
      </c>
      <c r="AH45" s="39">
        <f>SUM(AH43:AH44)</f>
        <v>0</v>
      </c>
      <c r="AI45" s="39">
        <f>SUM(AI43:AI44)</f>
        <v>0</v>
      </c>
      <c r="AJ45" s="48">
        <f>SUM(AJ43:AJ44)</f>
        <v>0</v>
      </c>
      <c r="AK45" s="35">
        <f t="shared" si="34"/>
        <v>0</v>
      </c>
      <c r="AM45" s="53" t="s">
        <v>27</v>
      </c>
      <c r="AN45" s="48" t="s">
        <v>27</v>
      </c>
      <c r="AO45" s="48" t="s">
        <v>27</v>
      </c>
      <c r="AP45" s="48" t="s">
        <v>27</v>
      </c>
      <c r="AQ45" s="35" t="s">
        <v>27</v>
      </c>
      <c r="AS45" s="34">
        <f>SUM(AS43:AS44)</f>
        <v>0</v>
      </c>
      <c r="AT45" s="100" t="str">
        <f t="shared" si="32"/>
        <v/>
      </c>
      <c r="AU45" s="73">
        <f>SUM(AU43:AU44)</f>
        <v>0</v>
      </c>
      <c r="AV45" s="100" t="str">
        <f t="shared" si="35"/>
        <v/>
      </c>
      <c r="AW45" s="73">
        <f>SUM(AW43:AW44)</f>
        <v>0</v>
      </c>
      <c r="AX45" s="100" t="str">
        <f t="shared" si="36"/>
        <v/>
      </c>
      <c r="AY45" s="73">
        <f>SUM(AY43:AY44)</f>
        <v>0</v>
      </c>
      <c r="AZ45" s="100" t="str">
        <f t="shared" si="37"/>
        <v/>
      </c>
      <c r="BA45" s="73">
        <f>SUM(BA43:BA44)</f>
        <v>0</v>
      </c>
      <c r="BB45" s="100" t="str">
        <f t="shared" si="38"/>
        <v/>
      </c>
      <c r="BC45" s="96"/>
    </row>
    <row r="46" spans="1:55" customFormat="1">
      <c r="I46" s="12"/>
      <c r="N46" s="9"/>
    </row>
    <row r="47" spans="1:55">
      <c r="B47" s="128" t="s">
        <v>17</v>
      </c>
      <c r="C47" s="129"/>
      <c r="D47" s="37">
        <f t="shared" ref="D47:D56" si="46">D36/A36</f>
        <v>8907.1378041053922</v>
      </c>
      <c r="E47" s="37">
        <f t="shared" ref="E47:E56" si="47">E36/A36</f>
        <v>1017.7573958650183</v>
      </c>
      <c r="F47" s="37">
        <f t="shared" ref="F47:F56" si="48">F36/A36</f>
        <v>1832.7759372752719</v>
      </c>
      <c r="G47" s="38">
        <f t="shared" ref="G47:G56" si="49">G36/A36</f>
        <v>11757.671137245683</v>
      </c>
      <c r="I47" s="81" t="e">
        <f t="shared" ref="I47:I56" si="50">I36/A36</f>
        <v>#REF!</v>
      </c>
      <c r="J47" s="77" t="e">
        <f>J36/A36</f>
        <v>#REF!</v>
      </c>
      <c r="K47" s="37" t="e">
        <f>K36/A36</f>
        <v>#REF!</v>
      </c>
      <c r="L47" s="37" t="e">
        <f>L36/A36</f>
        <v>#REF!</v>
      </c>
      <c r="M47" s="38" t="e">
        <f>M36/A36</f>
        <v>#REF!</v>
      </c>
      <c r="O47" s="68" t="e">
        <f>#REF!</f>
        <v>#REF!</v>
      </c>
      <c r="P47" s="45" t="e">
        <f>#REF!</f>
        <v>#REF!</v>
      </c>
      <c r="Q47" s="45" t="e">
        <f>#REF!</f>
        <v>#REF!</v>
      </c>
      <c r="R47" s="38" t="e">
        <f>#REF!</f>
        <v>#REF!</v>
      </c>
      <c r="S47" s="38"/>
      <c r="U47" s="128" t="s">
        <v>17</v>
      </c>
      <c r="V47" s="129"/>
      <c r="W47" s="37" t="str">
        <f t="shared" ref="W47:W56" ca="1" si="51">IFERROR(W36/T36, "")</f>
        <v/>
      </c>
      <c r="X47" s="37" t="str">
        <f ca="1">IFERROR(X36/T36, "")</f>
        <v/>
      </c>
      <c r="Y47" s="37" t="str">
        <f ca="1">IFERROR(Y36/T36, "")</f>
        <v/>
      </c>
      <c r="Z47" s="45" t="str">
        <f ca="1">IFERROR(Z36/T36, "")</f>
        <v/>
      </c>
      <c r="AA47" s="45" t="str">
        <f ca="1">IFERROR(AA36/T36, "")</f>
        <v/>
      </c>
      <c r="AB47" s="45" t="str">
        <f ca="1">IFERROR(AB36/T36, "")</f>
        <v/>
      </c>
      <c r="AC47" s="45" t="str">
        <f ca="1">IFERROR(AC36/T36, "")</f>
        <v/>
      </c>
      <c r="AD47" s="38" t="str">
        <f ca="1">IFERROR(AD36/T36, "")</f>
        <v/>
      </c>
      <c r="AF47" s="68" t="str">
        <f ca="1">IFERROR(AF36/T36, "")</f>
        <v/>
      </c>
      <c r="AG47" s="45" t="str">
        <f ca="1">IFERROR(AG36/T36, "")</f>
        <v/>
      </c>
      <c r="AH47" s="37" t="str">
        <f ca="1">IFERROR(AH36/T36, "")</f>
        <v/>
      </c>
      <c r="AI47" s="37" t="str">
        <f ca="1">IFERROR(AI36/T36, "")</f>
        <v/>
      </c>
      <c r="AJ47" s="45" t="str">
        <f ca="1">IFERROR(AJ36/T36, "")</f>
        <v/>
      </c>
      <c r="AK47" s="38" t="str">
        <f ca="1">IFERROR(AK36/T36, "")</f>
        <v/>
      </c>
      <c r="AM47" s="66" t="str">
        <f t="shared" ref="AM47:AM56" si="52">IFERROR(W36/AF36, "")</f>
        <v/>
      </c>
      <c r="AN47" s="58" t="str">
        <f t="shared" ref="AN47:AN56" si="53">IFERROR(W36/AG36, "")</f>
        <v/>
      </c>
      <c r="AO47" s="58" t="str">
        <f t="shared" ref="AO47:AP56" si="54">IFERROR(X36/AH36,"")</f>
        <v/>
      </c>
      <c r="AP47" s="58" t="str">
        <f t="shared" si="54"/>
        <v/>
      </c>
      <c r="AQ47" s="67" t="str">
        <f>IFERROR(AC36/AJ36,"")</f>
        <v/>
      </c>
      <c r="AS47" s="36" t="str">
        <f ca="1">IFERROR(AS36/T36, "")</f>
        <v/>
      </c>
      <c r="AT47" s="101" t="str">
        <f t="shared" ref="AT47:AT56" ca="1" si="55">IFERROR(AS47/W47, "")</f>
        <v/>
      </c>
      <c r="AU47" s="90" t="str">
        <f ca="1">IFERROR(AU36/T36, "")</f>
        <v/>
      </c>
      <c r="AV47" s="101" t="str">
        <f ca="1">IFERROR(AU47/AD47,"")</f>
        <v/>
      </c>
      <c r="AW47" s="90" t="str">
        <f ca="1">IFERROR(AW36/T36, "")</f>
        <v/>
      </c>
      <c r="AX47" s="101" t="str">
        <f ca="1">IFERROR(AW47/AD47,"")</f>
        <v/>
      </c>
      <c r="AY47" s="90" t="str">
        <f ca="1">IFERROR(AY36/T36, "")</f>
        <v/>
      </c>
      <c r="AZ47" s="101" t="str">
        <f ca="1">IFERROR(AY47/AD47,"")</f>
        <v/>
      </c>
      <c r="BA47" s="90" t="str">
        <f ca="1">IFERROR(BA36/T36, "")</f>
        <v/>
      </c>
      <c r="BB47" s="101" t="str">
        <f ca="1">IFERROR(BA47/AD47,"")</f>
        <v/>
      </c>
      <c r="BC47" s="97"/>
    </row>
    <row r="48" spans="1:55">
      <c r="B48" s="126" t="s">
        <v>18</v>
      </c>
      <c r="C48" s="127"/>
      <c r="D48" s="1">
        <f t="shared" si="46"/>
        <v>8907.1378041053922</v>
      </c>
      <c r="E48" s="1">
        <f t="shared" si="47"/>
        <v>1017.7573958650183</v>
      </c>
      <c r="F48" s="1">
        <f t="shared" si="48"/>
        <v>1832.7759372752719</v>
      </c>
      <c r="G48" s="30">
        <f t="shared" si="49"/>
        <v>11757.671137245683</v>
      </c>
      <c r="I48" s="82" t="e">
        <f t="shared" si="50"/>
        <v>#REF!</v>
      </c>
      <c r="J48" s="78" t="e">
        <f t="shared" ref="J48:J56" si="56">J37/A37</f>
        <v>#REF!</v>
      </c>
      <c r="K48" s="1" t="e">
        <f t="shared" ref="K48:K56" si="57">K37/A37</f>
        <v>#REF!</v>
      </c>
      <c r="L48" s="1" t="e">
        <f t="shared" ref="L48:L56" si="58">L37/A37</f>
        <v>#REF!</v>
      </c>
      <c r="M48" s="30" t="e">
        <f t="shared" ref="M48:M56" si="59">M37/A37</f>
        <v>#REF!</v>
      </c>
      <c r="O48" s="69" t="e">
        <f>#REF!</f>
        <v>#REF!</v>
      </c>
      <c r="P48" s="46" t="e">
        <f>#REF!</f>
        <v>#REF!</v>
      </c>
      <c r="Q48" s="46" t="e">
        <f>#REF!</f>
        <v>#REF!</v>
      </c>
      <c r="R48" s="30" t="e">
        <f>#REF!</f>
        <v>#REF!</v>
      </c>
      <c r="S48" s="30"/>
      <c r="U48" s="126" t="s">
        <v>18</v>
      </c>
      <c r="V48" s="127"/>
      <c r="W48" s="1" t="str">
        <f t="shared" ca="1" si="51"/>
        <v/>
      </c>
      <c r="X48" s="1" t="str">
        <f t="shared" ref="X48:X56" ca="1" si="60">IFERROR(X37/T37, "")</f>
        <v/>
      </c>
      <c r="Y48" s="1" t="str">
        <f t="shared" ref="Y48:Y56" ca="1" si="61">IFERROR(Y37/T37, "")</f>
        <v/>
      </c>
      <c r="Z48" s="46" t="str">
        <f t="shared" ref="Z48:Z56" ca="1" si="62">IFERROR(Z37/T37, "")</f>
        <v/>
      </c>
      <c r="AA48" s="46" t="str">
        <f t="shared" ref="AA48:AA56" ca="1" si="63">IFERROR(AA37/T37, "")</f>
        <v/>
      </c>
      <c r="AB48" s="46" t="str">
        <f t="shared" ref="AB48:AB56" ca="1" si="64">IFERROR(AB37/T37, "")</f>
        <v/>
      </c>
      <c r="AC48" s="46" t="str">
        <f t="shared" ref="AC48:AC56" ca="1" si="65">IFERROR(AC37/T37, "")</f>
        <v/>
      </c>
      <c r="AD48" s="30" t="str">
        <f t="shared" ref="AD48:AD56" ca="1" si="66">IFERROR(AD37/T37, "")</f>
        <v/>
      </c>
      <c r="AF48" s="69" t="str">
        <f t="shared" ref="AF48:AF56" ca="1" si="67">IFERROR(AF37/T37, "")</f>
        <v/>
      </c>
      <c r="AG48" s="46" t="str">
        <f t="shared" ref="AG48:AG56" ca="1" si="68">IFERROR(AG37/T37, "")</f>
        <v/>
      </c>
      <c r="AH48" s="1" t="str">
        <f t="shared" ref="AH48:AH56" ca="1" si="69">IFERROR(AH37/T37, "")</f>
        <v/>
      </c>
      <c r="AI48" s="1" t="str">
        <f t="shared" ref="AI48:AI56" ca="1" si="70">IFERROR(AI37/T37, "")</f>
        <v/>
      </c>
      <c r="AJ48" s="46" t="str">
        <f t="shared" ref="AJ48:AJ56" ca="1" si="71">IFERROR(AJ37/T37, "")</f>
        <v/>
      </c>
      <c r="AK48" s="30" t="str">
        <f t="shared" ref="AK48:AK56" ca="1" si="72">IFERROR(AK37/T37, "")</f>
        <v/>
      </c>
      <c r="AM48" s="49" t="str">
        <f t="shared" si="52"/>
        <v/>
      </c>
      <c r="AN48" s="55" t="str">
        <f t="shared" si="53"/>
        <v/>
      </c>
      <c r="AO48" s="55" t="str">
        <f t="shared" si="54"/>
        <v/>
      </c>
      <c r="AP48" s="55" t="str">
        <f t="shared" si="54"/>
        <v/>
      </c>
      <c r="AQ48" s="60" t="str">
        <f t="shared" ref="AQ48:AQ56" si="73">IFERROR(AC37/AJ37,"")</f>
        <v/>
      </c>
      <c r="AS48" s="2" t="str">
        <f t="shared" ref="AS48:AS56" ca="1" si="74">IFERROR(AS37/T37, "")</f>
        <v/>
      </c>
      <c r="AT48" s="102" t="str">
        <f t="shared" ca="1" si="55"/>
        <v/>
      </c>
      <c r="AU48" s="91" t="str">
        <f t="shared" ref="AU48:AU56" ca="1" si="75">IFERROR(AU37/T37, "")</f>
        <v/>
      </c>
      <c r="AV48" s="102" t="str">
        <f t="shared" ref="AV48:AV56" ca="1" si="76">IFERROR(AU48/AD48,"")</f>
        <v/>
      </c>
      <c r="AW48" s="91" t="str">
        <f t="shared" ref="AW48:AW56" ca="1" si="77">IFERROR(AW37/T37, "")</f>
        <v/>
      </c>
      <c r="AX48" s="102" t="str">
        <f t="shared" ref="AX48:AX56" ca="1" si="78">IFERROR(AW48/AD48,"")</f>
        <v/>
      </c>
      <c r="AY48" s="91" t="str">
        <f t="shared" ref="AY48:AY56" ca="1" si="79">IFERROR(AY37/T37, "")</f>
        <v/>
      </c>
      <c r="AZ48" s="102" t="str">
        <f t="shared" ref="AZ48:AZ56" ca="1" si="80">IFERROR(AY48/AD48,"")</f>
        <v/>
      </c>
      <c r="BA48" s="91" t="str">
        <f t="shared" ref="BA48:BA56" ca="1" si="81">IFERROR(BA37/T37, "")</f>
        <v/>
      </c>
      <c r="BB48" s="102" t="str">
        <f t="shared" ref="BB48:BB56" ca="1" si="82">IFERROR(BA48/AD48,"")</f>
        <v/>
      </c>
      <c r="BC48" s="93"/>
    </row>
    <row r="49" spans="2:55">
      <c r="B49" s="126" t="s">
        <v>19</v>
      </c>
      <c r="C49" s="127"/>
      <c r="D49" s="1">
        <f t="shared" si="46"/>
        <v>8907.1378041053922</v>
      </c>
      <c r="E49" s="1">
        <f t="shared" si="47"/>
        <v>1017.7573958650183</v>
      </c>
      <c r="F49" s="1">
        <f t="shared" si="48"/>
        <v>1832.7759372752719</v>
      </c>
      <c r="G49" s="30">
        <f t="shared" si="49"/>
        <v>11757.671137245683</v>
      </c>
      <c r="I49" s="82" t="e">
        <f t="shared" si="50"/>
        <v>#REF!</v>
      </c>
      <c r="J49" s="78" t="e">
        <f t="shared" si="56"/>
        <v>#REF!</v>
      </c>
      <c r="K49" s="1" t="e">
        <f t="shared" si="57"/>
        <v>#REF!</v>
      </c>
      <c r="L49" s="1" t="e">
        <f t="shared" si="58"/>
        <v>#REF!</v>
      </c>
      <c r="M49" s="30" t="e">
        <f t="shared" si="59"/>
        <v>#REF!</v>
      </c>
      <c r="O49" s="69" t="e">
        <f>#REF!</f>
        <v>#REF!</v>
      </c>
      <c r="P49" s="46" t="e">
        <f>#REF!</f>
        <v>#REF!</v>
      </c>
      <c r="Q49" s="46" t="e">
        <f>#REF!</f>
        <v>#REF!</v>
      </c>
      <c r="R49" s="30" t="e">
        <f>#REF!</f>
        <v>#REF!</v>
      </c>
      <c r="S49" s="31"/>
      <c r="U49" s="126" t="s">
        <v>19</v>
      </c>
      <c r="V49" s="127"/>
      <c r="W49" s="1" t="str">
        <f t="shared" ca="1" si="51"/>
        <v/>
      </c>
      <c r="X49" s="1" t="str">
        <f t="shared" ca="1" si="60"/>
        <v/>
      </c>
      <c r="Y49" s="1" t="str">
        <f t="shared" ca="1" si="61"/>
        <v/>
      </c>
      <c r="Z49" s="46" t="str">
        <f t="shared" ca="1" si="62"/>
        <v/>
      </c>
      <c r="AA49" s="46" t="str">
        <f t="shared" ca="1" si="63"/>
        <v/>
      </c>
      <c r="AB49" s="46" t="str">
        <f t="shared" ca="1" si="64"/>
        <v/>
      </c>
      <c r="AC49" s="46" t="str">
        <f t="shared" ca="1" si="65"/>
        <v/>
      </c>
      <c r="AD49" s="30" t="str">
        <f t="shared" ca="1" si="66"/>
        <v/>
      </c>
      <c r="AF49" s="69" t="str">
        <f t="shared" ca="1" si="67"/>
        <v/>
      </c>
      <c r="AG49" s="46" t="str">
        <f t="shared" ca="1" si="68"/>
        <v/>
      </c>
      <c r="AH49" s="1" t="str">
        <f t="shared" ca="1" si="69"/>
        <v/>
      </c>
      <c r="AI49" s="1" t="str">
        <f t="shared" ca="1" si="70"/>
        <v/>
      </c>
      <c r="AJ49" s="46" t="str">
        <f t="shared" ca="1" si="71"/>
        <v/>
      </c>
      <c r="AK49" s="30" t="str">
        <f t="shared" ca="1" si="72"/>
        <v/>
      </c>
      <c r="AM49" s="49" t="str">
        <f t="shared" si="52"/>
        <v/>
      </c>
      <c r="AN49" s="55" t="str">
        <f t="shared" si="53"/>
        <v/>
      </c>
      <c r="AO49" s="55" t="str">
        <f t="shared" si="54"/>
        <v/>
      </c>
      <c r="AP49" s="55" t="str">
        <f t="shared" si="54"/>
        <v/>
      </c>
      <c r="AQ49" s="60" t="str">
        <f t="shared" si="73"/>
        <v/>
      </c>
      <c r="AS49" s="2" t="str">
        <f t="shared" ca="1" si="74"/>
        <v/>
      </c>
      <c r="AT49" s="102" t="str">
        <f t="shared" ca="1" si="55"/>
        <v/>
      </c>
      <c r="AU49" s="91" t="str">
        <f t="shared" ca="1" si="75"/>
        <v/>
      </c>
      <c r="AV49" s="102" t="str">
        <f t="shared" ca="1" si="76"/>
        <v/>
      </c>
      <c r="AW49" s="91" t="str">
        <f t="shared" ca="1" si="77"/>
        <v/>
      </c>
      <c r="AX49" s="102" t="str">
        <f t="shared" ca="1" si="78"/>
        <v/>
      </c>
      <c r="AY49" s="91" t="str">
        <f t="shared" ca="1" si="79"/>
        <v/>
      </c>
      <c r="AZ49" s="102" t="str">
        <f t="shared" ca="1" si="80"/>
        <v/>
      </c>
      <c r="BA49" s="91" t="str">
        <f t="shared" ca="1" si="81"/>
        <v/>
      </c>
      <c r="BB49" s="102" t="str">
        <f t="shared" ca="1" si="82"/>
        <v/>
      </c>
      <c r="BC49" s="94"/>
    </row>
    <row r="50" spans="2:55">
      <c r="B50" s="126" t="s">
        <v>20</v>
      </c>
      <c r="C50" s="127"/>
      <c r="D50" s="1">
        <f t="shared" si="46"/>
        <v>8907.1378041053922</v>
      </c>
      <c r="E50" s="1">
        <f t="shared" si="47"/>
        <v>1017.7573958650183</v>
      </c>
      <c r="F50" s="1">
        <f t="shared" si="48"/>
        <v>1832.7759372752719</v>
      </c>
      <c r="G50" s="30">
        <f t="shared" si="49"/>
        <v>11757.671137245683</v>
      </c>
      <c r="I50" s="82" t="e">
        <f t="shared" si="50"/>
        <v>#REF!</v>
      </c>
      <c r="J50" s="78" t="e">
        <f t="shared" si="56"/>
        <v>#REF!</v>
      </c>
      <c r="K50" s="1" t="e">
        <f t="shared" si="57"/>
        <v>#REF!</v>
      </c>
      <c r="L50" s="1" t="e">
        <f t="shared" si="58"/>
        <v>#REF!</v>
      </c>
      <c r="M50" s="30" t="e">
        <f t="shared" si="59"/>
        <v>#REF!</v>
      </c>
      <c r="O50" s="69" t="e">
        <f>#REF!</f>
        <v>#REF!</v>
      </c>
      <c r="P50" s="46" t="e">
        <f>#REF!</f>
        <v>#REF!</v>
      </c>
      <c r="Q50" s="46" t="e">
        <f>#REF!</f>
        <v>#REF!</v>
      </c>
      <c r="R50" s="30" t="e">
        <f>#REF!</f>
        <v>#REF!</v>
      </c>
      <c r="S50" s="31"/>
      <c r="U50" s="126" t="s">
        <v>20</v>
      </c>
      <c r="V50" s="127"/>
      <c r="W50" s="1" t="str">
        <f t="shared" ca="1" si="51"/>
        <v/>
      </c>
      <c r="X50" s="1" t="str">
        <f t="shared" ca="1" si="60"/>
        <v/>
      </c>
      <c r="Y50" s="1" t="str">
        <f t="shared" ca="1" si="61"/>
        <v/>
      </c>
      <c r="Z50" s="46" t="str">
        <f t="shared" ca="1" si="62"/>
        <v/>
      </c>
      <c r="AA50" s="46" t="str">
        <f t="shared" ca="1" si="63"/>
        <v/>
      </c>
      <c r="AB50" s="46" t="str">
        <f t="shared" ca="1" si="64"/>
        <v/>
      </c>
      <c r="AC50" s="46" t="str">
        <f t="shared" ca="1" si="65"/>
        <v/>
      </c>
      <c r="AD50" s="30" t="str">
        <f t="shared" ca="1" si="66"/>
        <v/>
      </c>
      <c r="AF50" s="69" t="str">
        <f t="shared" ca="1" si="67"/>
        <v/>
      </c>
      <c r="AG50" s="46" t="str">
        <f t="shared" ca="1" si="68"/>
        <v/>
      </c>
      <c r="AH50" s="1" t="str">
        <f t="shared" ca="1" si="69"/>
        <v/>
      </c>
      <c r="AI50" s="1" t="str">
        <f t="shared" ca="1" si="70"/>
        <v/>
      </c>
      <c r="AJ50" s="46" t="str">
        <f t="shared" ca="1" si="71"/>
        <v/>
      </c>
      <c r="AK50" s="30" t="str">
        <f t="shared" ca="1" si="72"/>
        <v/>
      </c>
      <c r="AM50" s="49" t="str">
        <f t="shared" si="52"/>
        <v/>
      </c>
      <c r="AN50" s="55" t="str">
        <f t="shared" si="53"/>
        <v/>
      </c>
      <c r="AO50" s="55" t="str">
        <f t="shared" si="54"/>
        <v/>
      </c>
      <c r="AP50" s="55" t="str">
        <f t="shared" si="54"/>
        <v/>
      </c>
      <c r="AQ50" s="60" t="str">
        <f t="shared" si="73"/>
        <v/>
      </c>
      <c r="AS50" s="2" t="str">
        <f t="shared" ca="1" si="74"/>
        <v/>
      </c>
      <c r="AT50" s="102" t="str">
        <f t="shared" ca="1" si="55"/>
        <v/>
      </c>
      <c r="AU50" s="91" t="str">
        <f t="shared" ca="1" si="75"/>
        <v/>
      </c>
      <c r="AV50" s="102" t="str">
        <f t="shared" ca="1" si="76"/>
        <v/>
      </c>
      <c r="AW50" s="91" t="str">
        <f t="shared" ca="1" si="77"/>
        <v/>
      </c>
      <c r="AX50" s="102" t="str">
        <f t="shared" ca="1" si="78"/>
        <v/>
      </c>
      <c r="AY50" s="91" t="str">
        <f t="shared" ca="1" si="79"/>
        <v/>
      </c>
      <c r="AZ50" s="102" t="str">
        <f t="shared" ca="1" si="80"/>
        <v/>
      </c>
      <c r="BA50" s="91" t="str">
        <f t="shared" ca="1" si="81"/>
        <v/>
      </c>
      <c r="BB50" s="102" t="str">
        <f t="shared" ca="1" si="82"/>
        <v/>
      </c>
      <c r="BC50" s="94"/>
    </row>
    <row r="51" spans="2:55">
      <c r="B51" s="126" t="s">
        <v>21</v>
      </c>
      <c r="C51" s="127"/>
      <c r="D51" s="1">
        <f t="shared" si="46"/>
        <v>11452.034319564076</v>
      </c>
      <c r="E51" s="1">
        <f t="shared" si="47"/>
        <v>1207.8878983892523</v>
      </c>
      <c r="F51" s="1">
        <f t="shared" si="48"/>
        <v>1851.4777325535908</v>
      </c>
      <c r="G51" s="30">
        <f t="shared" si="49"/>
        <v>14511.399950506921</v>
      </c>
      <c r="I51" s="82" t="e">
        <f t="shared" si="50"/>
        <v>#REF!</v>
      </c>
      <c r="J51" s="78" t="e">
        <f t="shared" si="56"/>
        <v>#REF!</v>
      </c>
      <c r="K51" s="1" t="e">
        <f t="shared" si="57"/>
        <v>#REF!</v>
      </c>
      <c r="L51" s="1" t="e">
        <f t="shared" si="58"/>
        <v>#REF!</v>
      </c>
      <c r="M51" s="30" t="e">
        <f t="shared" si="59"/>
        <v>#REF!</v>
      </c>
      <c r="O51" s="69" t="e">
        <f>#REF!</f>
        <v>#REF!</v>
      </c>
      <c r="P51" s="46" t="e">
        <f>#REF!</f>
        <v>#REF!</v>
      </c>
      <c r="Q51" s="46" t="e">
        <f>#REF!</f>
        <v>#REF!</v>
      </c>
      <c r="R51" s="30" t="e">
        <f>#REF!</f>
        <v>#REF!</v>
      </c>
      <c r="S51" s="40"/>
      <c r="U51" s="126" t="s">
        <v>21</v>
      </c>
      <c r="V51" s="127"/>
      <c r="W51" s="1" t="str">
        <f t="shared" ca="1" si="51"/>
        <v/>
      </c>
      <c r="X51" s="1" t="str">
        <f t="shared" ca="1" si="60"/>
        <v/>
      </c>
      <c r="Y51" s="1" t="str">
        <f t="shared" ca="1" si="61"/>
        <v/>
      </c>
      <c r="Z51" s="46" t="str">
        <f t="shared" ca="1" si="62"/>
        <v/>
      </c>
      <c r="AA51" s="46" t="str">
        <f t="shared" ca="1" si="63"/>
        <v/>
      </c>
      <c r="AB51" s="46" t="str">
        <f t="shared" ca="1" si="64"/>
        <v/>
      </c>
      <c r="AC51" s="46" t="str">
        <f t="shared" ca="1" si="65"/>
        <v/>
      </c>
      <c r="AD51" s="30" t="str">
        <f t="shared" ca="1" si="66"/>
        <v/>
      </c>
      <c r="AF51" s="69" t="str">
        <f t="shared" ca="1" si="67"/>
        <v/>
      </c>
      <c r="AG51" s="46" t="str">
        <f t="shared" ca="1" si="68"/>
        <v/>
      </c>
      <c r="AH51" s="1" t="str">
        <f t="shared" ca="1" si="69"/>
        <v/>
      </c>
      <c r="AI51" s="1" t="str">
        <f t="shared" ca="1" si="70"/>
        <v/>
      </c>
      <c r="AJ51" s="46" t="str">
        <f t="shared" ca="1" si="71"/>
        <v/>
      </c>
      <c r="AK51" s="30" t="str">
        <f t="shared" ca="1" si="72"/>
        <v/>
      </c>
      <c r="AM51" s="49" t="str">
        <f t="shared" si="52"/>
        <v/>
      </c>
      <c r="AN51" s="55" t="str">
        <f t="shared" si="53"/>
        <v/>
      </c>
      <c r="AO51" s="55" t="str">
        <f t="shared" si="54"/>
        <v/>
      </c>
      <c r="AP51" s="55" t="str">
        <f t="shared" si="54"/>
        <v/>
      </c>
      <c r="AQ51" s="60" t="str">
        <f t="shared" si="73"/>
        <v/>
      </c>
      <c r="AS51" s="2" t="str">
        <f t="shared" ca="1" si="74"/>
        <v/>
      </c>
      <c r="AT51" s="102" t="str">
        <f t="shared" ca="1" si="55"/>
        <v/>
      </c>
      <c r="AU51" s="91" t="str">
        <f t="shared" ca="1" si="75"/>
        <v/>
      </c>
      <c r="AV51" s="102" t="str">
        <f t="shared" ca="1" si="76"/>
        <v/>
      </c>
      <c r="AW51" s="91" t="str">
        <f t="shared" ca="1" si="77"/>
        <v/>
      </c>
      <c r="AX51" s="102" t="str">
        <f t="shared" ca="1" si="78"/>
        <v/>
      </c>
      <c r="AY51" s="91" t="str">
        <f t="shared" ca="1" si="79"/>
        <v/>
      </c>
      <c r="AZ51" s="102" t="str">
        <f t="shared" ca="1" si="80"/>
        <v/>
      </c>
      <c r="BA51" s="91" t="str">
        <f t="shared" ca="1" si="81"/>
        <v/>
      </c>
      <c r="BB51" s="102" t="str">
        <f t="shared" ca="1" si="82"/>
        <v/>
      </c>
      <c r="BC51" s="94"/>
    </row>
    <row r="52" spans="2:55">
      <c r="B52" s="126" t="s">
        <v>22</v>
      </c>
      <c r="C52" s="127"/>
      <c r="D52" s="1">
        <f>D41/A41</f>
        <v>11452.034319564076</v>
      </c>
      <c r="E52" s="1">
        <f t="shared" si="47"/>
        <v>1207.8878983892523</v>
      </c>
      <c r="F52" s="1">
        <f t="shared" si="48"/>
        <v>1851.4777325535908</v>
      </c>
      <c r="G52" s="30">
        <f t="shared" si="49"/>
        <v>14511.399950506919</v>
      </c>
      <c r="I52" s="82" t="e">
        <f t="shared" si="50"/>
        <v>#REF!</v>
      </c>
      <c r="J52" s="78" t="e">
        <f t="shared" si="56"/>
        <v>#REF!</v>
      </c>
      <c r="K52" s="1" t="e">
        <f t="shared" si="57"/>
        <v>#REF!</v>
      </c>
      <c r="L52" s="1" t="e">
        <f t="shared" si="58"/>
        <v>#REF!</v>
      </c>
      <c r="M52" s="30" t="e">
        <f t="shared" si="59"/>
        <v>#REF!</v>
      </c>
      <c r="O52" s="69" t="e">
        <f>#REF!</f>
        <v>#REF!</v>
      </c>
      <c r="P52" s="46" t="e">
        <f>#REF!</f>
        <v>#REF!</v>
      </c>
      <c r="Q52" s="46" t="e">
        <f>#REF!</f>
        <v>#REF!</v>
      </c>
      <c r="R52" s="30" t="e">
        <f>#REF!</f>
        <v>#REF!</v>
      </c>
      <c r="S52" s="31"/>
      <c r="U52" s="126" t="s">
        <v>22</v>
      </c>
      <c r="V52" s="127"/>
      <c r="W52" s="1" t="str">
        <f t="shared" ca="1" si="51"/>
        <v/>
      </c>
      <c r="X52" s="1" t="str">
        <f t="shared" ca="1" si="60"/>
        <v/>
      </c>
      <c r="Y52" s="1" t="str">
        <f t="shared" ca="1" si="61"/>
        <v/>
      </c>
      <c r="Z52" s="46" t="str">
        <f t="shared" ca="1" si="62"/>
        <v/>
      </c>
      <c r="AA52" s="46" t="str">
        <f t="shared" ca="1" si="63"/>
        <v/>
      </c>
      <c r="AB52" s="46" t="str">
        <f t="shared" ca="1" si="64"/>
        <v/>
      </c>
      <c r="AC52" s="46" t="str">
        <f t="shared" ca="1" si="65"/>
        <v/>
      </c>
      <c r="AD52" s="30" t="str">
        <f t="shared" ca="1" si="66"/>
        <v/>
      </c>
      <c r="AF52" s="69" t="str">
        <f t="shared" ca="1" si="67"/>
        <v/>
      </c>
      <c r="AG52" s="46" t="str">
        <f t="shared" ca="1" si="68"/>
        <v/>
      </c>
      <c r="AH52" s="1" t="str">
        <f t="shared" ca="1" si="69"/>
        <v/>
      </c>
      <c r="AI52" s="1" t="str">
        <f t="shared" ca="1" si="70"/>
        <v/>
      </c>
      <c r="AJ52" s="46" t="str">
        <f t="shared" ca="1" si="71"/>
        <v/>
      </c>
      <c r="AK52" s="30" t="str">
        <f t="shared" ca="1" si="72"/>
        <v/>
      </c>
      <c r="AM52" s="49" t="str">
        <f t="shared" si="52"/>
        <v/>
      </c>
      <c r="AN52" s="55" t="str">
        <f t="shared" si="53"/>
        <v/>
      </c>
      <c r="AO52" s="55" t="str">
        <f t="shared" si="54"/>
        <v/>
      </c>
      <c r="AP52" s="55" t="str">
        <f t="shared" si="54"/>
        <v/>
      </c>
      <c r="AQ52" s="60" t="str">
        <f t="shared" si="73"/>
        <v/>
      </c>
      <c r="AS52" s="2" t="str">
        <f t="shared" ca="1" si="74"/>
        <v/>
      </c>
      <c r="AT52" s="102" t="str">
        <f t="shared" ca="1" si="55"/>
        <v/>
      </c>
      <c r="AU52" s="91" t="str">
        <f t="shared" ca="1" si="75"/>
        <v/>
      </c>
      <c r="AV52" s="102" t="str">
        <f t="shared" ca="1" si="76"/>
        <v/>
      </c>
      <c r="AW52" s="91" t="str">
        <f t="shared" ca="1" si="77"/>
        <v/>
      </c>
      <c r="AX52" s="102" t="str">
        <f t="shared" ca="1" si="78"/>
        <v/>
      </c>
      <c r="AY52" s="91" t="str">
        <f t="shared" ca="1" si="79"/>
        <v/>
      </c>
      <c r="AZ52" s="102" t="str">
        <f t="shared" ca="1" si="80"/>
        <v/>
      </c>
      <c r="BA52" s="91" t="str">
        <f t="shared" ca="1" si="81"/>
        <v/>
      </c>
      <c r="BB52" s="102" t="str">
        <f t="shared" ca="1" si="82"/>
        <v/>
      </c>
      <c r="BC52" s="94"/>
    </row>
    <row r="53" spans="2:55">
      <c r="B53" s="126" t="s">
        <v>23</v>
      </c>
      <c r="C53" s="127"/>
      <c r="D53" s="1">
        <f t="shared" si="46"/>
        <v>11452.034319564076</v>
      </c>
      <c r="E53" s="1">
        <f t="shared" si="47"/>
        <v>1207.8878983892523</v>
      </c>
      <c r="F53" s="1">
        <f t="shared" si="48"/>
        <v>1851.4777325535908</v>
      </c>
      <c r="G53" s="30">
        <f t="shared" si="49"/>
        <v>14511.399950506919</v>
      </c>
      <c r="I53" s="82" t="e">
        <f t="shared" si="50"/>
        <v>#REF!</v>
      </c>
      <c r="J53" s="78" t="e">
        <f t="shared" si="56"/>
        <v>#REF!</v>
      </c>
      <c r="K53" s="1" t="e">
        <f t="shared" si="57"/>
        <v>#REF!</v>
      </c>
      <c r="L53" s="1" t="e">
        <f t="shared" si="58"/>
        <v>#REF!</v>
      </c>
      <c r="M53" s="30" t="e">
        <f t="shared" si="59"/>
        <v>#REF!</v>
      </c>
      <c r="O53" s="69" t="e">
        <f>#REF!</f>
        <v>#REF!</v>
      </c>
      <c r="P53" s="46" t="e">
        <f>#REF!</f>
        <v>#REF!</v>
      </c>
      <c r="Q53" s="46" t="e">
        <f>#REF!</f>
        <v>#REF!</v>
      </c>
      <c r="R53" s="30" t="e">
        <f>#REF!</f>
        <v>#REF!</v>
      </c>
      <c r="S53" s="30"/>
      <c r="U53" s="126" t="s">
        <v>23</v>
      </c>
      <c r="V53" s="127"/>
      <c r="W53" s="1" t="str">
        <f t="shared" ca="1" si="51"/>
        <v/>
      </c>
      <c r="X53" s="1" t="str">
        <f t="shared" ca="1" si="60"/>
        <v/>
      </c>
      <c r="Y53" s="1" t="str">
        <f t="shared" ca="1" si="61"/>
        <v/>
      </c>
      <c r="Z53" s="46" t="str">
        <f t="shared" ca="1" si="62"/>
        <v/>
      </c>
      <c r="AA53" s="46" t="str">
        <f t="shared" ca="1" si="63"/>
        <v/>
      </c>
      <c r="AB53" s="46" t="str">
        <f t="shared" ca="1" si="64"/>
        <v/>
      </c>
      <c r="AC53" s="46" t="str">
        <f t="shared" ca="1" si="65"/>
        <v/>
      </c>
      <c r="AD53" s="30" t="str">
        <f t="shared" ca="1" si="66"/>
        <v/>
      </c>
      <c r="AF53" s="69" t="str">
        <f t="shared" ca="1" si="67"/>
        <v/>
      </c>
      <c r="AG53" s="46" t="str">
        <f t="shared" ca="1" si="68"/>
        <v/>
      </c>
      <c r="AH53" s="1" t="str">
        <f t="shared" ca="1" si="69"/>
        <v/>
      </c>
      <c r="AI53" s="1" t="str">
        <f t="shared" ca="1" si="70"/>
        <v/>
      </c>
      <c r="AJ53" s="46" t="str">
        <f t="shared" ca="1" si="71"/>
        <v/>
      </c>
      <c r="AK53" s="30" t="str">
        <f t="shared" ca="1" si="72"/>
        <v/>
      </c>
      <c r="AM53" s="49" t="str">
        <f t="shared" si="52"/>
        <v/>
      </c>
      <c r="AN53" s="55" t="str">
        <f t="shared" si="53"/>
        <v/>
      </c>
      <c r="AO53" s="55" t="str">
        <f t="shared" si="54"/>
        <v/>
      </c>
      <c r="AP53" s="55" t="str">
        <f t="shared" si="54"/>
        <v/>
      </c>
      <c r="AQ53" s="60" t="str">
        <f t="shared" si="73"/>
        <v/>
      </c>
      <c r="AS53" s="2" t="str">
        <f t="shared" ca="1" si="74"/>
        <v/>
      </c>
      <c r="AT53" s="102" t="str">
        <f t="shared" ca="1" si="55"/>
        <v/>
      </c>
      <c r="AU53" s="91" t="str">
        <f t="shared" ca="1" si="75"/>
        <v/>
      </c>
      <c r="AV53" s="102" t="str">
        <f t="shared" ca="1" si="76"/>
        <v/>
      </c>
      <c r="AW53" s="91" t="str">
        <f t="shared" ca="1" si="77"/>
        <v/>
      </c>
      <c r="AX53" s="102" t="str">
        <f t="shared" ca="1" si="78"/>
        <v/>
      </c>
      <c r="AY53" s="91" t="str">
        <f t="shared" ca="1" si="79"/>
        <v/>
      </c>
      <c r="AZ53" s="102" t="str">
        <f t="shared" ca="1" si="80"/>
        <v/>
      </c>
      <c r="BA53" s="91" t="str">
        <f t="shared" ca="1" si="81"/>
        <v/>
      </c>
      <c r="BB53" s="102" t="str">
        <f t="shared" ca="1" si="82"/>
        <v/>
      </c>
      <c r="BC53" s="93"/>
    </row>
    <row r="54" spans="2:55">
      <c r="B54" s="122" t="s">
        <v>25</v>
      </c>
      <c r="C54" s="123"/>
      <c r="D54" s="8">
        <f t="shared" si="46"/>
        <v>8907.1378041053922</v>
      </c>
      <c r="E54" s="8">
        <f t="shared" si="47"/>
        <v>1017.7573958650183</v>
      </c>
      <c r="F54" s="8">
        <f t="shared" si="48"/>
        <v>1832.7759372752719</v>
      </c>
      <c r="G54" s="33">
        <f t="shared" si="49"/>
        <v>11757.671137245683</v>
      </c>
      <c r="I54" s="32" t="e">
        <f t="shared" si="50"/>
        <v>#REF!</v>
      </c>
      <c r="J54" s="79" t="e">
        <f t="shared" si="56"/>
        <v>#REF!</v>
      </c>
      <c r="K54" s="8" t="e">
        <f t="shared" si="57"/>
        <v>#REF!</v>
      </c>
      <c r="L54" s="8" t="e">
        <f t="shared" si="58"/>
        <v>#REF!</v>
      </c>
      <c r="M54" s="33" t="e">
        <f t="shared" si="59"/>
        <v>#REF!</v>
      </c>
      <c r="O54" s="52" t="e">
        <f>#REF!</f>
        <v>#REF!</v>
      </c>
      <c r="P54" s="47" t="e">
        <f>#REF!</f>
        <v>#REF!</v>
      </c>
      <c r="Q54" s="47" t="e">
        <f>#REF!</f>
        <v>#REF!</v>
      </c>
      <c r="R54" s="33" t="e">
        <f>#REF!</f>
        <v>#REF!</v>
      </c>
      <c r="S54" s="33"/>
      <c r="U54" s="122" t="s">
        <v>25</v>
      </c>
      <c r="V54" s="123"/>
      <c r="W54" s="8" t="str">
        <f t="shared" ca="1" si="51"/>
        <v/>
      </c>
      <c r="X54" s="8" t="str">
        <f t="shared" ca="1" si="60"/>
        <v/>
      </c>
      <c r="Y54" s="8" t="str">
        <f t="shared" ca="1" si="61"/>
        <v/>
      </c>
      <c r="Z54" s="47" t="str">
        <f t="shared" ca="1" si="62"/>
        <v/>
      </c>
      <c r="AA54" s="47" t="str">
        <f t="shared" ca="1" si="63"/>
        <v/>
      </c>
      <c r="AB54" s="47" t="str">
        <f t="shared" ca="1" si="64"/>
        <v/>
      </c>
      <c r="AC54" s="47" t="str">
        <f t="shared" ca="1" si="65"/>
        <v/>
      </c>
      <c r="AD54" s="33" t="str">
        <f t="shared" ca="1" si="66"/>
        <v/>
      </c>
      <c r="AF54" s="52" t="str">
        <f t="shared" ca="1" si="67"/>
        <v/>
      </c>
      <c r="AG54" s="47" t="str">
        <f t="shared" ca="1" si="68"/>
        <v/>
      </c>
      <c r="AH54" s="8" t="str">
        <f t="shared" ca="1" si="69"/>
        <v/>
      </c>
      <c r="AI54" s="8" t="str">
        <f t="shared" ca="1" si="70"/>
        <v/>
      </c>
      <c r="AJ54" s="47" t="str">
        <f t="shared" ca="1" si="71"/>
        <v/>
      </c>
      <c r="AK54" s="33" t="str">
        <f t="shared" ca="1" si="72"/>
        <v/>
      </c>
      <c r="AM54" s="52" t="str">
        <f t="shared" si="52"/>
        <v/>
      </c>
      <c r="AN54" s="47" t="str">
        <f t="shared" si="53"/>
        <v/>
      </c>
      <c r="AO54" s="47" t="str">
        <f t="shared" si="54"/>
        <v/>
      </c>
      <c r="AP54" s="47" t="str">
        <f t="shared" si="54"/>
        <v/>
      </c>
      <c r="AQ54" s="33" t="str">
        <f t="shared" si="73"/>
        <v/>
      </c>
      <c r="AS54" s="32" t="str">
        <f t="shared" ca="1" si="74"/>
        <v/>
      </c>
      <c r="AT54" s="103" t="str">
        <f t="shared" ca="1" si="55"/>
        <v/>
      </c>
      <c r="AU54" s="72" t="str">
        <f t="shared" ca="1" si="75"/>
        <v/>
      </c>
      <c r="AV54" s="103" t="str">
        <f t="shared" ca="1" si="76"/>
        <v/>
      </c>
      <c r="AW54" s="72" t="str">
        <f t="shared" ca="1" si="77"/>
        <v/>
      </c>
      <c r="AX54" s="103" t="str">
        <f t="shared" ca="1" si="78"/>
        <v/>
      </c>
      <c r="AY54" s="72" t="str">
        <f t="shared" ca="1" si="79"/>
        <v/>
      </c>
      <c r="AZ54" s="103" t="str">
        <f t="shared" ca="1" si="80"/>
        <v/>
      </c>
      <c r="BA54" s="72" t="str">
        <f t="shared" ca="1" si="81"/>
        <v/>
      </c>
      <c r="BB54" s="103" t="str">
        <f t="shared" ca="1" si="82"/>
        <v/>
      </c>
      <c r="BC54" s="95"/>
    </row>
    <row r="55" spans="2:55">
      <c r="B55" s="122" t="s">
        <v>26</v>
      </c>
      <c r="C55" s="123"/>
      <c r="D55" s="8">
        <f t="shared" si="46"/>
        <v>11452.034319564076</v>
      </c>
      <c r="E55" s="8">
        <f t="shared" si="47"/>
        <v>1207.8878983892523</v>
      </c>
      <c r="F55" s="8">
        <f t="shared" si="48"/>
        <v>1851.4777325535908</v>
      </c>
      <c r="G55" s="33">
        <f t="shared" si="49"/>
        <v>14511.399950506919</v>
      </c>
      <c r="I55" s="32" t="e">
        <f t="shared" si="50"/>
        <v>#REF!</v>
      </c>
      <c r="J55" s="79" t="e">
        <f t="shared" si="56"/>
        <v>#REF!</v>
      </c>
      <c r="K55" s="8" t="e">
        <f t="shared" si="57"/>
        <v>#REF!</v>
      </c>
      <c r="L55" s="8" t="e">
        <f t="shared" si="58"/>
        <v>#REF!</v>
      </c>
      <c r="M55" s="33" t="e">
        <f t="shared" si="59"/>
        <v>#REF!</v>
      </c>
      <c r="O55" s="52" t="e">
        <f>#REF!</f>
        <v>#REF!</v>
      </c>
      <c r="P55" s="47" t="e">
        <f>#REF!</f>
        <v>#REF!</v>
      </c>
      <c r="Q55" s="47" t="e">
        <f>#REF!</f>
        <v>#REF!</v>
      </c>
      <c r="R55" s="33" t="e">
        <f>#REF!</f>
        <v>#REF!</v>
      </c>
      <c r="S55" s="33"/>
      <c r="U55" s="122" t="s">
        <v>26</v>
      </c>
      <c r="V55" s="123"/>
      <c r="W55" s="8" t="str">
        <f t="shared" ca="1" si="51"/>
        <v/>
      </c>
      <c r="X55" s="8" t="str">
        <f t="shared" ca="1" si="60"/>
        <v/>
      </c>
      <c r="Y55" s="8" t="str">
        <f t="shared" ca="1" si="61"/>
        <v/>
      </c>
      <c r="Z55" s="47" t="str">
        <f t="shared" ca="1" si="62"/>
        <v/>
      </c>
      <c r="AA55" s="47" t="str">
        <f t="shared" ca="1" si="63"/>
        <v/>
      </c>
      <c r="AB55" s="47" t="str">
        <f t="shared" ca="1" si="64"/>
        <v/>
      </c>
      <c r="AC55" s="47" t="str">
        <f t="shared" ca="1" si="65"/>
        <v/>
      </c>
      <c r="AD55" s="33" t="str">
        <f t="shared" ca="1" si="66"/>
        <v/>
      </c>
      <c r="AF55" s="52" t="str">
        <f t="shared" ca="1" si="67"/>
        <v/>
      </c>
      <c r="AG55" s="47" t="str">
        <f t="shared" ca="1" si="68"/>
        <v/>
      </c>
      <c r="AH55" s="8" t="str">
        <f t="shared" ca="1" si="69"/>
        <v/>
      </c>
      <c r="AI55" s="8" t="str">
        <f t="shared" ca="1" si="70"/>
        <v/>
      </c>
      <c r="AJ55" s="47" t="str">
        <f t="shared" ca="1" si="71"/>
        <v/>
      </c>
      <c r="AK55" s="33" t="str">
        <f t="shared" ca="1" si="72"/>
        <v/>
      </c>
      <c r="AM55" s="52" t="str">
        <f t="shared" si="52"/>
        <v/>
      </c>
      <c r="AN55" s="47" t="str">
        <f t="shared" si="53"/>
        <v/>
      </c>
      <c r="AO55" s="47" t="str">
        <f t="shared" si="54"/>
        <v/>
      </c>
      <c r="AP55" s="47" t="str">
        <f t="shared" si="54"/>
        <v/>
      </c>
      <c r="AQ55" s="33" t="str">
        <f t="shared" si="73"/>
        <v/>
      </c>
      <c r="AS55" s="32" t="str">
        <f t="shared" ca="1" si="74"/>
        <v/>
      </c>
      <c r="AT55" s="103" t="str">
        <f t="shared" ca="1" si="55"/>
        <v/>
      </c>
      <c r="AU55" s="72" t="str">
        <f t="shared" ca="1" si="75"/>
        <v/>
      </c>
      <c r="AV55" s="103" t="str">
        <f t="shared" ca="1" si="76"/>
        <v/>
      </c>
      <c r="AW55" s="72" t="str">
        <f t="shared" ca="1" si="77"/>
        <v/>
      </c>
      <c r="AX55" s="103" t="str">
        <f t="shared" ca="1" si="78"/>
        <v/>
      </c>
      <c r="AY55" s="72" t="str">
        <f t="shared" ca="1" si="79"/>
        <v/>
      </c>
      <c r="AZ55" s="103" t="str">
        <f t="shared" ca="1" si="80"/>
        <v/>
      </c>
      <c r="BA55" s="72" t="str">
        <f t="shared" ca="1" si="81"/>
        <v/>
      </c>
      <c r="BB55" s="103" t="str">
        <f t="shared" ca="1" si="82"/>
        <v/>
      </c>
      <c r="BC55" s="95"/>
    </row>
    <row r="56" spans="2:55">
      <c r="B56" s="124" t="s">
        <v>24</v>
      </c>
      <c r="C56" s="125"/>
      <c r="D56" s="39">
        <f t="shared" si="46"/>
        <v>10020.530029618567</v>
      </c>
      <c r="E56" s="39">
        <f t="shared" si="47"/>
        <v>1100.9394907193707</v>
      </c>
      <c r="F56" s="39">
        <f t="shared" si="48"/>
        <v>1840.9579727095363</v>
      </c>
      <c r="G56" s="35">
        <f t="shared" si="49"/>
        <v>12962.427493047473</v>
      </c>
      <c r="I56" s="34" t="e">
        <f t="shared" si="50"/>
        <v>#REF!</v>
      </c>
      <c r="J56" s="80" t="e">
        <f t="shared" si="56"/>
        <v>#REF!</v>
      </c>
      <c r="K56" s="39" t="e">
        <f t="shared" si="57"/>
        <v>#REF!</v>
      </c>
      <c r="L56" s="39" t="e">
        <f t="shared" si="58"/>
        <v>#REF!</v>
      </c>
      <c r="M56" s="35" t="e">
        <f t="shared" si="59"/>
        <v>#REF!</v>
      </c>
      <c r="O56" s="53" t="e">
        <f>#REF!</f>
        <v>#REF!</v>
      </c>
      <c r="P56" s="48" t="e">
        <f>#REF!</f>
        <v>#REF!</v>
      </c>
      <c r="Q56" s="48" t="e">
        <f>#REF!</f>
        <v>#REF!</v>
      </c>
      <c r="R56" s="35" t="e">
        <f>#REF!</f>
        <v>#REF!</v>
      </c>
      <c r="S56" s="35"/>
      <c r="U56" s="124" t="s">
        <v>24</v>
      </c>
      <c r="V56" s="125"/>
      <c r="W56" s="39" t="str">
        <f t="shared" ca="1" si="51"/>
        <v/>
      </c>
      <c r="X56" s="39" t="str">
        <f t="shared" ca="1" si="60"/>
        <v/>
      </c>
      <c r="Y56" s="39" t="str">
        <f t="shared" ca="1" si="61"/>
        <v/>
      </c>
      <c r="Z56" s="48" t="str">
        <f t="shared" ca="1" si="62"/>
        <v/>
      </c>
      <c r="AA56" s="48" t="str">
        <f t="shared" ca="1" si="63"/>
        <v/>
      </c>
      <c r="AB56" s="48" t="str">
        <f t="shared" ca="1" si="64"/>
        <v/>
      </c>
      <c r="AC56" s="48" t="str">
        <f t="shared" ca="1" si="65"/>
        <v/>
      </c>
      <c r="AD56" s="35" t="str">
        <f t="shared" ca="1" si="66"/>
        <v/>
      </c>
      <c r="AF56" s="53" t="str">
        <f t="shared" ca="1" si="67"/>
        <v/>
      </c>
      <c r="AG56" s="48" t="str">
        <f t="shared" ca="1" si="68"/>
        <v/>
      </c>
      <c r="AH56" s="39" t="str">
        <f t="shared" ca="1" si="69"/>
        <v/>
      </c>
      <c r="AI56" s="39" t="str">
        <f t="shared" ca="1" si="70"/>
        <v/>
      </c>
      <c r="AJ56" s="48" t="str">
        <f t="shared" ca="1" si="71"/>
        <v/>
      </c>
      <c r="AK56" s="35" t="str">
        <f t="shared" ca="1" si="72"/>
        <v/>
      </c>
      <c r="AM56" s="53" t="str">
        <f t="shared" si="52"/>
        <v/>
      </c>
      <c r="AN56" s="48" t="str">
        <f t="shared" si="53"/>
        <v/>
      </c>
      <c r="AO56" s="48" t="str">
        <f t="shared" si="54"/>
        <v/>
      </c>
      <c r="AP56" s="48" t="str">
        <f t="shared" si="54"/>
        <v/>
      </c>
      <c r="AQ56" s="35" t="str">
        <f t="shared" si="73"/>
        <v/>
      </c>
      <c r="AS56" s="34" t="str">
        <f t="shared" ca="1" si="74"/>
        <v/>
      </c>
      <c r="AT56" s="104" t="str">
        <f t="shared" ca="1" si="55"/>
        <v/>
      </c>
      <c r="AU56" s="73" t="str">
        <f t="shared" ca="1" si="75"/>
        <v/>
      </c>
      <c r="AV56" s="104" t="str">
        <f t="shared" ca="1" si="76"/>
        <v/>
      </c>
      <c r="AW56" s="73" t="str">
        <f t="shared" ca="1" si="77"/>
        <v/>
      </c>
      <c r="AX56" s="104" t="str">
        <f t="shared" ca="1" si="78"/>
        <v/>
      </c>
      <c r="AY56" s="73" t="str">
        <f t="shared" ca="1" si="79"/>
        <v/>
      </c>
      <c r="AZ56" s="104" t="str">
        <f t="shared" ca="1" si="80"/>
        <v/>
      </c>
      <c r="BA56" s="73" t="str">
        <f t="shared" ca="1" si="81"/>
        <v/>
      </c>
      <c r="BB56" s="104" t="str">
        <f t="shared" ca="1" si="82"/>
        <v/>
      </c>
      <c r="BC56" s="96"/>
    </row>
    <row r="62" spans="2:55" customFormat="1">
      <c r="N62" s="9"/>
    </row>
    <row r="63" spans="2:55" customFormat="1">
      <c r="N63" s="9"/>
    </row>
    <row r="64" spans="2:55" customFormat="1">
      <c r="N64" s="9"/>
    </row>
    <row r="65" spans="14:14" customFormat="1">
      <c r="N65" s="9"/>
    </row>
    <row r="66" spans="14:14" customFormat="1">
      <c r="N66" s="9"/>
    </row>
    <row r="67" spans="14:14" customFormat="1">
      <c r="N67" s="9"/>
    </row>
    <row r="68" spans="14:14" customFormat="1">
      <c r="N68" s="9"/>
    </row>
    <row r="69" spans="14:14" customFormat="1">
      <c r="N69" s="9"/>
    </row>
    <row r="70" spans="14:14" customFormat="1">
      <c r="N70" s="9"/>
    </row>
    <row r="71" spans="14:14" customFormat="1">
      <c r="N71" s="9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zoomScale="70" zoomScaleNormal="70" workbookViewId="0">
      <pane ySplit="3" topLeftCell="A31" activePane="bottomLeft" state="frozen"/>
      <selection pane="bottomLeft" activeCell="I41" sqref="I41"/>
    </sheetView>
  </sheetViews>
  <sheetFormatPr defaultRowHeight="15"/>
  <cols>
    <col min="1" max="1" width="3" style="3" bestFit="1" customWidth="1"/>
    <col min="2" max="7" width="10.7109375" style="3" customWidth="1"/>
    <col min="8" max="8" width="1.7109375" customWidth="1"/>
    <col min="9" max="9" width="10.7109375" style="13" customWidth="1"/>
    <col min="10" max="13" width="10.7109375" style="3" customWidth="1"/>
    <col min="14" max="14" width="1.7109375" style="9" customWidth="1"/>
    <col min="15" max="18" width="10.7109375" style="3" customWidth="1"/>
    <col min="19" max="19" width="25.7109375" style="3" customWidth="1"/>
    <col min="20" max="20" width="3.7109375" style="3" customWidth="1"/>
    <col min="21" max="30" width="10.7109375" style="3" customWidth="1"/>
    <col min="31" max="31" width="1.7109375" customWidth="1"/>
    <col min="32" max="37" width="10.7109375" style="3" customWidth="1"/>
    <col min="38" max="38" width="1.7109375" customWidth="1"/>
    <col min="39" max="43" width="10.7109375" style="3" customWidth="1"/>
    <col min="44" max="44" width="1.7109375" customWidth="1"/>
    <col min="45" max="54" width="10.7109375" style="3" customWidth="1"/>
    <col min="55" max="55" width="27.140625" style="3" bestFit="1" customWidth="1"/>
    <col min="56" max="16384" width="9.140625" style="3"/>
  </cols>
  <sheetData>
    <row r="1" spans="2:55" ht="20.100000000000001" customHeight="1">
      <c r="B1" s="130" t="s">
        <v>51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U1" s="130" t="s">
        <v>52</v>
      </c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</row>
    <row r="2" spans="2:55" ht="15" customHeight="1">
      <c r="B2" s="131" t="s">
        <v>5</v>
      </c>
      <c r="C2" s="132"/>
      <c r="D2" s="135" t="s">
        <v>31</v>
      </c>
      <c r="E2" s="136"/>
      <c r="F2" s="136"/>
      <c r="G2" s="137"/>
      <c r="I2" s="131" t="s">
        <v>34</v>
      </c>
      <c r="J2" s="132"/>
      <c r="K2" s="132"/>
      <c r="L2" s="132"/>
      <c r="M2" s="138"/>
      <c r="N2"/>
      <c r="O2" s="139" t="s">
        <v>33</v>
      </c>
      <c r="P2" s="140"/>
      <c r="Q2" s="140"/>
      <c r="R2" s="141"/>
      <c r="S2" s="142" t="s">
        <v>9</v>
      </c>
      <c r="U2" s="131" t="s">
        <v>5</v>
      </c>
      <c r="V2" s="132"/>
      <c r="W2" s="135" t="s">
        <v>31</v>
      </c>
      <c r="X2" s="136"/>
      <c r="Y2" s="136"/>
      <c r="Z2" s="136"/>
      <c r="AA2" s="136"/>
      <c r="AB2" s="136"/>
      <c r="AC2" s="136"/>
      <c r="AD2" s="137"/>
      <c r="AF2" s="144" t="s">
        <v>34</v>
      </c>
      <c r="AG2" s="136"/>
      <c r="AH2" s="136"/>
      <c r="AI2" s="136"/>
      <c r="AJ2" s="136"/>
      <c r="AK2" s="137"/>
      <c r="AM2" s="146" t="s">
        <v>33</v>
      </c>
      <c r="AN2" s="147"/>
      <c r="AO2" s="147"/>
      <c r="AP2" s="147"/>
      <c r="AQ2" s="148"/>
      <c r="AS2" s="146" t="s">
        <v>29</v>
      </c>
      <c r="AT2" s="148" t="s">
        <v>30</v>
      </c>
      <c r="AU2" s="146" t="s">
        <v>37</v>
      </c>
      <c r="AV2" s="148" t="s">
        <v>36</v>
      </c>
      <c r="AW2" s="146" t="s">
        <v>45</v>
      </c>
      <c r="AX2" s="148" t="s">
        <v>46</v>
      </c>
      <c r="AY2" s="146" t="s">
        <v>38</v>
      </c>
      <c r="AZ2" s="148" t="s">
        <v>39</v>
      </c>
      <c r="BA2" s="146" t="s">
        <v>40</v>
      </c>
      <c r="BB2" s="148" t="s">
        <v>41</v>
      </c>
      <c r="BC2" s="138" t="s">
        <v>9</v>
      </c>
    </row>
    <row r="3" spans="2:55" ht="30">
      <c r="B3" s="133"/>
      <c r="C3" s="134"/>
      <c r="D3" s="70" t="s">
        <v>3</v>
      </c>
      <c r="E3" s="70" t="s">
        <v>4</v>
      </c>
      <c r="F3" s="70" t="s">
        <v>0</v>
      </c>
      <c r="G3" s="14" t="s">
        <v>6</v>
      </c>
      <c r="I3" s="113" t="s">
        <v>35</v>
      </c>
      <c r="J3" s="63" t="s">
        <v>3</v>
      </c>
      <c r="K3" s="70" t="s">
        <v>4</v>
      </c>
      <c r="L3" s="70" t="s">
        <v>0</v>
      </c>
      <c r="M3" s="14" t="s">
        <v>6</v>
      </c>
      <c r="N3"/>
      <c r="O3" s="113" t="s">
        <v>32</v>
      </c>
      <c r="P3" s="59" t="s">
        <v>3</v>
      </c>
      <c r="Q3" s="59" t="s">
        <v>4</v>
      </c>
      <c r="R3" s="114" t="s">
        <v>0</v>
      </c>
      <c r="S3" s="143"/>
      <c r="U3" s="133"/>
      <c r="V3" s="134"/>
      <c r="W3" s="70" t="s">
        <v>3</v>
      </c>
      <c r="X3" s="70" t="s">
        <v>4</v>
      </c>
      <c r="Y3" s="76" t="s">
        <v>0</v>
      </c>
      <c r="Z3" s="41" t="s">
        <v>2</v>
      </c>
      <c r="AA3" s="59" t="s">
        <v>42</v>
      </c>
      <c r="AB3" s="59" t="s">
        <v>44</v>
      </c>
      <c r="AC3" s="59" t="s">
        <v>43</v>
      </c>
      <c r="AD3" s="14" t="s">
        <v>6</v>
      </c>
      <c r="AF3" s="75" t="s">
        <v>32</v>
      </c>
      <c r="AG3" s="76" t="s">
        <v>3</v>
      </c>
      <c r="AH3" s="70" t="s">
        <v>4</v>
      </c>
      <c r="AI3" s="70" t="s">
        <v>0</v>
      </c>
      <c r="AJ3" s="59" t="s">
        <v>43</v>
      </c>
      <c r="AK3" s="14" t="s">
        <v>6</v>
      </c>
      <c r="AM3" s="113" t="s">
        <v>32</v>
      </c>
      <c r="AN3" s="76" t="s">
        <v>3</v>
      </c>
      <c r="AO3" s="76" t="s">
        <v>4</v>
      </c>
      <c r="AP3" s="76" t="s">
        <v>0</v>
      </c>
      <c r="AQ3" s="114" t="s">
        <v>43</v>
      </c>
      <c r="AS3" s="149"/>
      <c r="AT3" s="150"/>
      <c r="AU3" s="149"/>
      <c r="AV3" s="150"/>
      <c r="AW3" s="149"/>
      <c r="AX3" s="150"/>
      <c r="AY3" s="149"/>
      <c r="AZ3" s="150"/>
      <c r="BA3" s="149"/>
      <c r="BB3" s="150"/>
      <c r="BC3" s="145"/>
    </row>
    <row r="4" spans="2:55" s="89" customFormat="1">
      <c r="B4" s="15">
        <f>C4</f>
        <v>42202</v>
      </c>
      <c r="C4" s="6">
        <v>42202</v>
      </c>
      <c r="D4" s="7" t="e">
        <f t="shared" ref="D4:F5" si="0">D52</f>
        <v>#REF!</v>
      </c>
      <c r="E4" s="7" t="e">
        <f t="shared" si="0"/>
        <v>#REF!</v>
      </c>
      <c r="F4" s="7" t="e">
        <f t="shared" si="0"/>
        <v>#REF!</v>
      </c>
      <c r="G4" s="16" t="e">
        <f>SUM(D4:F4)</f>
        <v>#REF!</v>
      </c>
      <c r="H4" s="9"/>
      <c r="I4" s="23" t="e">
        <f t="shared" ref="I4:L5" si="1">I52</f>
        <v>#REF!</v>
      </c>
      <c r="J4" s="64" t="e">
        <f t="shared" si="1"/>
        <v>#REF!</v>
      </c>
      <c r="K4" s="10" t="e">
        <f t="shared" si="1"/>
        <v>#REF!</v>
      </c>
      <c r="L4" s="10" t="e">
        <f t="shared" si="1"/>
        <v>#REF!</v>
      </c>
      <c r="M4" s="16" t="e">
        <f>SUM(J4:L4)</f>
        <v>#REF!</v>
      </c>
      <c r="N4" s="9"/>
      <c r="O4" s="49" t="e">
        <f>O47</f>
        <v>#REF!</v>
      </c>
      <c r="P4" s="55" t="e">
        <f>P47</f>
        <v>#REF!</v>
      </c>
      <c r="Q4" s="55" t="e">
        <f>Q47</f>
        <v>#REF!</v>
      </c>
      <c r="R4" s="60" t="e">
        <f>R47</f>
        <v>#REF!</v>
      </c>
      <c r="S4" s="24"/>
      <c r="U4" s="15">
        <f>V4</f>
        <v>42202</v>
      </c>
      <c r="V4" s="6">
        <f>C4</f>
        <v>42202</v>
      </c>
      <c r="W4" s="7"/>
      <c r="X4" s="7"/>
      <c r="Y4" s="7"/>
      <c r="Z4" s="42"/>
      <c r="AA4" s="42"/>
      <c r="AB4" s="42"/>
      <c r="AC4" s="42">
        <f>SUM(AA4:AB4)</f>
        <v>0</v>
      </c>
      <c r="AD4" s="16">
        <f>SUM(W4:Z4, AC4)</f>
        <v>0</v>
      </c>
      <c r="AE4" s="9"/>
      <c r="AF4" s="49"/>
      <c r="AG4" s="10"/>
      <c r="AH4" s="10"/>
      <c r="AI4" s="10"/>
      <c r="AJ4" s="55"/>
      <c r="AK4" s="16">
        <f>SUM(AG4:AJ4)</f>
        <v>0</v>
      </c>
      <c r="AL4" s="9"/>
      <c r="AM4" s="23" t="str">
        <f>IFERROR(W4/AF4, "")</f>
        <v/>
      </c>
      <c r="AN4" s="10" t="str">
        <f t="shared" ref="AN4:AP8" si="2">IFERROR(W4/AG4,"")</f>
        <v/>
      </c>
      <c r="AO4" s="10" t="str">
        <f t="shared" si="2"/>
        <v/>
      </c>
      <c r="AP4" s="10" t="str">
        <f t="shared" si="2"/>
        <v/>
      </c>
      <c r="AQ4" s="60" t="str">
        <f>IFERROR(AC4/AJ4,"")</f>
        <v/>
      </c>
      <c r="AR4" s="9"/>
      <c r="AS4" s="23"/>
      <c r="AT4" s="86" t="str">
        <f>IFERROR(AS4/AD4, "")</f>
        <v/>
      </c>
      <c r="AU4" s="23"/>
      <c r="AV4" s="86" t="str">
        <f>IFERROR(AU4/AD4, "")</f>
        <v/>
      </c>
      <c r="AW4" s="23">
        <f>(10%*AA4)+(8%*AB4)</f>
        <v>0</v>
      </c>
      <c r="AX4" s="86" t="str">
        <f>IFERROR(AW4/AD4, "")</f>
        <v/>
      </c>
      <c r="AY4" s="23"/>
      <c r="AZ4" s="86" t="str">
        <f>IFERROR(AY4/AD4, "")</f>
        <v/>
      </c>
      <c r="BA4" s="23"/>
      <c r="BB4" s="86" t="str">
        <f>IFERROR(BA4/AD4, "")</f>
        <v/>
      </c>
      <c r="BC4" s="83"/>
    </row>
    <row r="5" spans="2:55" s="89" customFormat="1">
      <c r="B5" s="15">
        <f>C5</f>
        <v>42203</v>
      </c>
      <c r="C5" s="6">
        <v>42203</v>
      </c>
      <c r="D5" s="7" t="e">
        <f t="shared" si="0"/>
        <v>#REF!</v>
      </c>
      <c r="E5" s="7" t="e">
        <f t="shared" si="0"/>
        <v>#REF!</v>
      </c>
      <c r="F5" s="7" t="e">
        <f t="shared" si="0"/>
        <v>#REF!</v>
      </c>
      <c r="G5" s="16" t="e">
        <f>SUM(D5:F5)</f>
        <v>#REF!</v>
      </c>
      <c r="H5" s="9"/>
      <c r="I5" s="23" t="e">
        <f t="shared" si="1"/>
        <v>#REF!</v>
      </c>
      <c r="J5" s="64" t="e">
        <f t="shared" si="1"/>
        <v>#REF!</v>
      </c>
      <c r="K5" s="10" t="e">
        <f t="shared" si="1"/>
        <v>#REF!</v>
      </c>
      <c r="L5" s="10" t="e">
        <f t="shared" si="1"/>
        <v>#REF!</v>
      </c>
      <c r="M5" s="16" t="e">
        <f>SUM(J5:L5)</f>
        <v>#REF!</v>
      </c>
      <c r="N5" s="9"/>
      <c r="O5" s="49" t="e">
        <f t="shared" ref="O5:R7" si="3">O48</f>
        <v>#REF!</v>
      </c>
      <c r="P5" s="55" t="e">
        <f t="shared" si="3"/>
        <v>#REF!</v>
      </c>
      <c r="Q5" s="55" t="e">
        <f t="shared" si="3"/>
        <v>#REF!</v>
      </c>
      <c r="R5" s="60" t="e">
        <f t="shared" si="3"/>
        <v>#REF!</v>
      </c>
      <c r="S5" s="24"/>
      <c r="U5" s="15">
        <f>V5</f>
        <v>42203</v>
      </c>
      <c r="V5" s="6">
        <f>C5</f>
        <v>42203</v>
      </c>
      <c r="W5" s="7"/>
      <c r="X5" s="7"/>
      <c r="Y5" s="7"/>
      <c r="Z5" s="42"/>
      <c r="AA5" s="42"/>
      <c r="AB5" s="42"/>
      <c r="AC5" s="42">
        <f>SUM(AA5:AB5)</f>
        <v>0</v>
      </c>
      <c r="AD5" s="16">
        <f>SUM(W5:Z5, AC5)</f>
        <v>0</v>
      </c>
      <c r="AE5" s="9"/>
      <c r="AF5" s="49"/>
      <c r="AG5" s="10"/>
      <c r="AH5" s="10"/>
      <c r="AI5" s="10"/>
      <c r="AJ5" s="55"/>
      <c r="AK5" s="16">
        <f>SUM(AG5:AJ5)</f>
        <v>0</v>
      </c>
      <c r="AL5" s="9"/>
      <c r="AM5" s="23" t="str">
        <f>IFERROR(W5/AF5, "")</f>
        <v/>
      </c>
      <c r="AN5" s="10" t="str">
        <f t="shared" si="2"/>
        <v/>
      </c>
      <c r="AO5" s="10" t="str">
        <f t="shared" si="2"/>
        <v/>
      </c>
      <c r="AP5" s="10" t="str">
        <f t="shared" si="2"/>
        <v/>
      </c>
      <c r="AQ5" s="60" t="str">
        <f>IFERROR(AC5/AJ5,"")</f>
        <v/>
      </c>
      <c r="AR5" s="9"/>
      <c r="AS5" s="23"/>
      <c r="AT5" s="86" t="str">
        <f>IFERROR(AS5/AD5, "")</f>
        <v/>
      </c>
      <c r="AU5" s="23"/>
      <c r="AV5" s="86" t="str">
        <f>IFERROR(AU5/AD5, "")</f>
        <v/>
      </c>
      <c r="AW5" s="23">
        <f>(10%*AA5)+(8%*AB5)</f>
        <v>0</v>
      </c>
      <c r="AX5" s="86" t="str">
        <f>IFERROR(AW5/AD5, "")</f>
        <v/>
      </c>
      <c r="AY5" s="23"/>
      <c r="AZ5" s="86" t="str">
        <f>IFERROR(AY5/AD5, "")</f>
        <v/>
      </c>
      <c r="BA5" s="23"/>
      <c r="BB5" s="86" t="str">
        <f>IFERROR(BA5/AD5, "")</f>
        <v/>
      </c>
      <c r="BC5" s="83"/>
    </row>
    <row r="6" spans="2:55" s="89" customFormat="1">
      <c r="B6" s="15">
        <f>C6</f>
        <v>42204</v>
      </c>
      <c r="C6" s="6">
        <v>42204</v>
      </c>
      <c r="D6" s="7" t="e">
        <f t="shared" ref="D6:F8" si="4">D47</f>
        <v>#REF!</v>
      </c>
      <c r="E6" s="7" t="e">
        <f t="shared" si="4"/>
        <v>#REF!</v>
      </c>
      <c r="F6" s="7" t="e">
        <f t="shared" si="4"/>
        <v>#REF!</v>
      </c>
      <c r="G6" s="16" t="e">
        <f>SUM(D6:F6)</f>
        <v>#REF!</v>
      </c>
      <c r="H6" s="9"/>
      <c r="I6" s="23" t="e">
        <f t="shared" ref="I6:L8" si="5">I47</f>
        <v>#REF!</v>
      </c>
      <c r="J6" s="64" t="e">
        <f t="shared" si="5"/>
        <v>#REF!</v>
      </c>
      <c r="K6" s="10" t="e">
        <f t="shared" si="5"/>
        <v>#REF!</v>
      </c>
      <c r="L6" s="10" t="e">
        <f t="shared" si="5"/>
        <v>#REF!</v>
      </c>
      <c r="M6" s="16" t="e">
        <f>SUM(J6:L6)</f>
        <v>#REF!</v>
      </c>
      <c r="N6" s="9"/>
      <c r="O6" s="49" t="e">
        <f t="shared" si="3"/>
        <v>#REF!</v>
      </c>
      <c r="P6" s="55" t="e">
        <f t="shared" si="3"/>
        <v>#REF!</v>
      </c>
      <c r="Q6" s="55" t="e">
        <f t="shared" si="3"/>
        <v>#REF!</v>
      </c>
      <c r="R6" s="60" t="e">
        <f t="shared" si="3"/>
        <v>#REF!</v>
      </c>
      <c r="S6" s="24"/>
      <c r="U6" s="15">
        <f>V6</f>
        <v>42204</v>
      </c>
      <c r="V6" s="6">
        <f>C6</f>
        <v>42204</v>
      </c>
      <c r="W6" s="7"/>
      <c r="X6" s="7"/>
      <c r="Y6" s="7"/>
      <c r="Z6" s="42"/>
      <c r="AA6" s="42"/>
      <c r="AB6" s="42"/>
      <c r="AC6" s="42">
        <f>SUM(AA6:AB6)</f>
        <v>0</v>
      </c>
      <c r="AD6" s="16">
        <f>SUM(W6:Z6, AC6)</f>
        <v>0</v>
      </c>
      <c r="AE6" s="9"/>
      <c r="AF6" s="49"/>
      <c r="AG6" s="10"/>
      <c r="AH6" s="10"/>
      <c r="AI6" s="10"/>
      <c r="AJ6" s="55"/>
      <c r="AK6" s="16">
        <f>SUM(AG6:AJ6)</f>
        <v>0</v>
      </c>
      <c r="AL6" s="9"/>
      <c r="AM6" s="23" t="str">
        <f>IFERROR(W6/AF6, "")</f>
        <v/>
      </c>
      <c r="AN6" s="10" t="str">
        <f t="shared" si="2"/>
        <v/>
      </c>
      <c r="AO6" s="10" t="str">
        <f t="shared" si="2"/>
        <v/>
      </c>
      <c r="AP6" s="10" t="str">
        <f t="shared" si="2"/>
        <v/>
      </c>
      <c r="AQ6" s="60" t="str">
        <f>IFERROR(AC6/AJ6,"")</f>
        <v/>
      </c>
      <c r="AR6" s="9"/>
      <c r="AS6" s="23"/>
      <c r="AT6" s="86" t="str">
        <f>IFERROR(AS6/AD6, "")</f>
        <v/>
      </c>
      <c r="AU6" s="23"/>
      <c r="AV6" s="86" t="str">
        <f>IFERROR(AU6/AD6, "")</f>
        <v/>
      </c>
      <c r="AW6" s="23">
        <f>(10%*AA6)+(8%*AB6)</f>
        <v>0</v>
      </c>
      <c r="AX6" s="86" t="str">
        <f>IFERROR(AW6/AD6, "")</f>
        <v/>
      </c>
      <c r="AY6" s="23"/>
      <c r="AZ6" s="86" t="str">
        <f>IFERROR(AY6/AD6, "")</f>
        <v/>
      </c>
      <c r="BA6" s="23"/>
      <c r="BB6" s="86" t="str">
        <f>IFERROR(BA6/AD6, "")</f>
        <v/>
      </c>
      <c r="BC6" s="83"/>
    </row>
    <row r="7" spans="2:55" s="89" customFormat="1">
      <c r="B7" s="15">
        <f>C7</f>
        <v>42205</v>
      </c>
      <c r="C7" s="6">
        <v>42205</v>
      </c>
      <c r="D7" s="7" t="e">
        <f t="shared" si="4"/>
        <v>#REF!</v>
      </c>
      <c r="E7" s="7" t="e">
        <f t="shared" si="4"/>
        <v>#REF!</v>
      </c>
      <c r="F7" s="7" t="e">
        <f t="shared" si="4"/>
        <v>#REF!</v>
      </c>
      <c r="G7" s="16" t="e">
        <f>SUM(D7:F7)</f>
        <v>#REF!</v>
      </c>
      <c r="H7" s="9"/>
      <c r="I7" s="23" t="e">
        <f t="shared" si="5"/>
        <v>#REF!</v>
      </c>
      <c r="J7" s="64" t="e">
        <f t="shared" si="5"/>
        <v>#REF!</v>
      </c>
      <c r="K7" s="10" t="e">
        <f t="shared" si="5"/>
        <v>#REF!</v>
      </c>
      <c r="L7" s="10" t="e">
        <f t="shared" si="5"/>
        <v>#REF!</v>
      </c>
      <c r="M7" s="16" t="e">
        <f>SUM(J7:L7)</f>
        <v>#REF!</v>
      </c>
      <c r="N7" s="9"/>
      <c r="O7" s="49" t="e">
        <f t="shared" si="3"/>
        <v>#REF!</v>
      </c>
      <c r="P7" s="55" t="e">
        <f t="shared" si="3"/>
        <v>#REF!</v>
      </c>
      <c r="Q7" s="55" t="e">
        <f t="shared" si="3"/>
        <v>#REF!</v>
      </c>
      <c r="R7" s="60" t="e">
        <f t="shared" si="3"/>
        <v>#REF!</v>
      </c>
      <c r="S7" s="24"/>
      <c r="U7" s="15">
        <f>V7</f>
        <v>42205</v>
      </c>
      <c r="V7" s="6">
        <f>C7</f>
        <v>42205</v>
      </c>
      <c r="W7" s="7"/>
      <c r="X7" s="7"/>
      <c r="Y7" s="7"/>
      <c r="Z7" s="42"/>
      <c r="AA7" s="42"/>
      <c r="AB7" s="42"/>
      <c r="AC7" s="42">
        <f>SUM(AA7:AB7)</f>
        <v>0</v>
      </c>
      <c r="AD7" s="16">
        <f>SUM(W7:Z7, AC7)</f>
        <v>0</v>
      </c>
      <c r="AE7" s="9"/>
      <c r="AF7" s="49"/>
      <c r="AG7" s="10"/>
      <c r="AH7" s="10"/>
      <c r="AI7" s="10"/>
      <c r="AJ7" s="55"/>
      <c r="AK7" s="16">
        <f>SUM(AG7:AJ7)</f>
        <v>0</v>
      </c>
      <c r="AL7" s="9"/>
      <c r="AM7" s="23" t="str">
        <f>IFERROR(W7/AF7, "")</f>
        <v/>
      </c>
      <c r="AN7" s="10" t="str">
        <f t="shared" si="2"/>
        <v/>
      </c>
      <c r="AO7" s="10" t="str">
        <f t="shared" si="2"/>
        <v/>
      </c>
      <c r="AP7" s="10" t="str">
        <f t="shared" si="2"/>
        <v/>
      </c>
      <c r="AQ7" s="60" t="str">
        <f>IFERROR(AC7/AJ7,"")</f>
        <v/>
      </c>
      <c r="AR7" s="9"/>
      <c r="AS7" s="23"/>
      <c r="AT7" s="86" t="str">
        <f>IFERROR(AS7/AD7, "")</f>
        <v/>
      </c>
      <c r="AU7" s="23"/>
      <c r="AV7" s="86" t="str">
        <f>IFERROR(AU7/AD7, "")</f>
        <v/>
      </c>
      <c r="AW7" s="23">
        <f>(10%*AA7)+(8%*AB7)</f>
        <v>0</v>
      </c>
      <c r="AX7" s="86" t="str">
        <f>IFERROR(AW7/AD7, "")</f>
        <v/>
      </c>
      <c r="AY7" s="23"/>
      <c r="AZ7" s="86" t="str">
        <f>IFERROR(AY7/AD7, "")</f>
        <v/>
      </c>
      <c r="BA7" s="23"/>
      <c r="BB7" s="86" t="str">
        <f>IFERROR(BA7/AD7, "")</f>
        <v/>
      </c>
      <c r="BC7" s="83"/>
    </row>
    <row r="8" spans="2:55" s="89" customFormat="1">
      <c r="B8" s="15">
        <f>C8</f>
        <v>42206</v>
      </c>
      <c r="C8" s="6">
        <v>42206</v>
      </c>
      <c r="D8" s="7" t="e">
        <f t="shared" si="4"/>
        <v>#REF!</v>
      </c>
      <c r="E8" s="7" t="e">
        <f t="shared" si="4"/>
        <v>#REF!</v>
      </c>
      <c r="F8" s="7" t="e">
        <f t="shared" si="4"/>
        <v>#REF!</v>
      </c>
      <c r="G8" s="16" t="e">
        <f>SUM(D8:F8)</f>
        <v>#REF!</v>
      </c>
      <c r="H8" s="9"/>
      <c r="I8" s="23" t="e">
        <f t="shared" si="5"/>
        <v>#REF!</v>
      </c>
      <c r="J8" s="64" t="e">
        <f t="shared" si="5"/>
        <v>#REF!</v>
      </c>
      <c r="K8" s="10" t="e">
        <f t="shared" si="5"/>
        <v>#REF!</v>
      </c>
      <c r="L8" s="10" t="e">
        <f t="shared" si="5"/>
        <v>#REF!</v>
      </c>
      <c r="M8" s="16" t="e">
        <f>SUM(J8:L8)</f>
        <v>#REF!</v>
      </c>
      <c r="N8" s="9"/>
      <c r="O8" s="49" t="e">
        <f>O51</f>
        <v>#REF!</v>
      </c>
      <c r="P8" s="55" t="e">
        <f>P51</f>
        <v>#REF!</v>
      </c>
      <c r="Q8" s="55" t="e">
        <f>Q51</f>
        <v>#REF!</v>
      </c>
      <c r="R8" s="60" t="e">
        <f>R51</f>
        <v>#REF!</v>
      </c>
      <c r="S8" s="24"/>
      <c r="U8" s="15">
        <f>V8</f>
        <v>42206</v>
      </c>
      <c r="V8" s="6">
        <f>C8</f>
        <v>42206</v>
      </c>
      <c r="W8" s="7"/>
      <c r="X8" s="7"/>
      <c r="Y8" s="7"/>
      <c r="Z8" s="42"/>
      <c r="AA8" s="42"/>
      <c r="AB8" s="42"/>
      <c r="AC8" s="42">
        <f>SUM(AA8:AB8)</f>
        <v>0</v>
      </c>
      <c r="AD8" s="16">
        <f>SUM(W8:Z8, AC8)</f>
        <v>0</v>
      </c>
      <c r="AE8" s="9"/>
      <c r="AF8" s="49"/>
      <c r="AG8" s="10"/>
      <c r="AH8" s="10"/>
      <c r="AI8" s="10"/>
      <c r="AJ8" s="55"/>
      <c r="AK8" s="16">
        <f>SUM(AG8:AJ8)</f>
        <v>0</v>
      </c>
      <c r="AL8" s="9"/>
      <c r="AM8" s="23" t="str">
        <f>IFERROR(W8/AF8, "")</f>
        <v/>
      </c>
      <c r="AN8" s="10" t="str">
        <f t="shared" si="2"/>
        <v/>
      </c>
      <c r="AO8" s="10" t="str">
        <f t="shared" si="2"/>
        <v/>
      </c>
      <c r="AP8" s="10" t="str">
        <f t="shared" si="2"/>
        <v/>
      </c>
      <c r="AQ8" s="60" t="str">
        <f>IFERROR(AC8/AJ8,"")</f>
        <v/>
      </c>
      <c r="AR8" s="9"/>
      <c r="AS8" s="23"/>
      <c r="AT8" s="86" t="str">
        <f>IFERROR(AS8/AD8, "")</f>
        <v/>
      </c>
      <c r="AU8" s="23"/>
      <c r="AV8" s="86" t="str">
        <f>IFERROR(AU8/AD8, "")</f>
        <v/>
      </c>
      <c r="AW8" s="23">
        <f>(10%*AA8)+(8%*AB8)</f>
        <v>0</v>
      </c>
      <c r="AX8" s="86" t="str">
        <f>IFERROR(AW8/AD8, "")</f>
        <v/>
      </c>
      <c r="AY8" s="23"/>
      <c r="AZ8" s="86" t="str">
        <f>IFERROR(AY8/AD8, "")</f>
        <v/>
      </c>
      <c r="BA8" s="23"/>
      <c r="BB8" s="86" t="str">
        <f>IFERROR(BA8/AD8, "")</f>
        <v/>
      </c>
      <c r="BC8" s="83"/>
    </row>
    <row r="9" spans="2:55" s="89" customFormat="1">
      <c r="B9" s="15"/>
      <c r="C9" s="6"/>
      <c r="D9" s="7"/>
      <c r="E9" s="7"/>
      <c r="F9" s="7"/>
      <c r="G9" s="16"/>
      <c r="H9" s="9"/>
      <c r="I9" s="23"/>
      <c r="J9" s="64"/>
      <c r="K9" s="10"/>
      <c r="L9" s="10"/>
      <c r="M9" s="16"/>
      <c r="N9" s="9"/>
      <c r="O9" s="49"/>
      <c r="P9" s="55"/>
      <c r="Q9" s="55"/>
      <c r="R9" s="60"/>
      <c r="S9" s="24"/>
      <c r="U9" s="15"/>
      <c r="V9" s="6"/>
      <c r="W9" s="7"/>
      <c r="X9" s="7"/>
      <c r="Y9" s="7"/>
      <c r="Z9" s="42"/>
      <c r="AA9" s="42"/>
      <c r="AB9" s="42"/>
      <c r="AC9" s="42"/>
      <c r="AD9" s="16"/>
      <c r="AE9" s="9"/>
      <c r="AF9" s="49"/>
      <c r="AG9" s="10"/>
      <c r="AH9" s="10"/>
      <c r="AI9" s="10"/>
      <c r="AJ9" s="55"/>
      <c r="AK9" s="16"/>
      <c r="AL9" s="9"/>
      <c r="AM9" s="23"/>
      <c r="AN9" s="10"/>
      <c r="AO9" s="10"/>
      <c r="AP9" s="10"/>
      <c r="AQ9" s="60"/>
      <c r="AR9" s="9"/>
      <c r="AS9" s="23"/>
      <c r="AT9" s="86"/>
      <c r="AU9" s="23"/>
      <c r="AV9" s="86"/>
      <c r="AW9" s="23"/>
      <c r="AX9" s="86"/>
      <c r="AY9" s="23"/>
      <c r="AZ9" s="86"/>
      <c r="BA9" s="23"/>
      <c r="BB9" s="86"/>
      <c r="BC9" s="83"/>
    </row>
    <row r="10" spans="2:55" s="89" customFormat="1">
      <c r="B10" s="15"/>
      <c r="C10" s="6"/>
      <c r="D10" s="7"/>
      <c r="E10" s="7"/>
      <c r="F10" s="7"/>
      <c r="G10" s="16"/>
      <c r="H10" s="9"/>
      <c r="I10" s="23"/>
      <c r="J10" s="64"/>
      <c r="K10" s="10"/>
      <c r="L10" s="10"/>
      <c r="M10" s="16"/>
      <c r="N10" s="9"/>
      <c r="O10" s="49"/>
      <c r="P10" s="55"/>
      <c r="Q10" s="55"/>
      <c r="R10" s="60"/>
      <c r="S10" s="24"/>
      <c r="U10" s="15"/>
      <c r="V10" s="6"/>
      <c r="W10" s="7"/>
      <c r="X10" s="7"/>
      <c r="Y10" s="7"/>
      <c r="Z10" s="42"/>
      <c r="AA10" s="42"/>
      <c r="AB10" s="42"/>
      <c r="AC10" s="42"/>
      <c r="AD10" s="16"/>
      <c r="AE10" s="9"/>
      <c r="AF10" s="49"/>
      <c r="AG10" s="10"/>
      <c r="AH10" s="10"/>
      <c r="AI10" s="10"/>
      <c r="AJ10" s="55"/>
      <c r="AK10" s="16"/>
      <c r="AL10" s="9"/>
      <c r="AM10" s="23"/>
      <c r="AN10" s="10"/>
      <c r="AO10" s="10"/>
      <c r="AP10" s="10"/>
      <c r="AQ10" s="60"/>
      <c r="AR10" s="9"/>
      <c r="AS10" s="23"/>
      <c r="AT10" s="86"/>
      <c r="AU10" s="23"/>
      <c r="AV10" s="86"/>
      <c r="AW10" s="23"/>
      <c r="AX10" s="86"/>
      <c r="AY10" s="23"/>
      <c r="AZ10" s="86"/>
      <c r="BA10" s="23"/>
      <c r="BB10" s="86"/>
      <c r="BC10" s="83"/>
    </row>
    <row r="11" spans="2:55" s="89" customFormat="1">
      <c r="B11" s="15"/>
      <c r="C11" s="6"/>
      <c r="D11" s="7"/>
      <c r="E11" s="7"/>
      <c r="F11" s="7"/>
      <c r="G11" s="16"/>
      <c r="H11" s="9"/>
      <c r="I11" s="23"/>
      <c r="J11" s="64"/>
      <c r="K11" s="10"/>
      <c r="L11" s="10"/>
      <c r="M11" s="16"/>
      <c r="N11" s="9"/>
      <c r="O11" s="49"/>
      <c r="P11" s="55"/>
      <c r="Q11" s="55"/>
      <c r="R11" s="60"/>
      <c r="S11" s="24"/>
      <c r="U11" s="15"/>
      <c r="V11" s="6"/>
      <c r="W11" s="7"/>
      <c r="X11" s="7"/>
      <c r="Y11" s="7"/>
      <c r="Z11" s="42"/>
      <c r="AA11" s="42"/>
      <c r="AB11" s="42"/>
      <c r="AC11" s="42"/>
      <c r="AD11" s="16"/>
      <c r="AE11" s="9"/>
      <c r="AF11" s="49"/>
      <c r="AG11" s="10"/>
      <c r="AH11" s="10"/>
      <c r="AI11" s="10"/>
      <c r="AJ11" s="55"/>
      <c r="AK11" s="16"/>
      <c r="AL11" s="9"/>
      <c r="AM11" s="23"/>
      <c r="AN11" s="10"/>
      <c r="AO11" s="10"/>
      <c r="AP11" s="10"/>
      <c r="AQ11" s="60"/>
      <c r="AR11" s="9"/>
      <c r="AS11" s="23"/>
      <c r="AT11" s="86"/>
      <c r="AU11" s="23"/>
      <c r="AV11" s="86"/>
      <c r="AW11" s="23"/>
      <c r="AX11" s="86"/>
      <c r="AY11" s="23"/>
      <c r="AZ11" s="86"/>
      <c r="BA11" s="23"/>
      <c r="BB11" s="86"/>
      <c r="BC11" s="83"/>
    </row>
    <row r="12" spans="2:55" s="89" customFormat="1">
      <c r="B12" s="15"/>
      <c r="C12" s="6"/>
      <c r="D12" s="7"/>
      <c r="E12" s="7"/>
      <c r="F12" s="7"/>
      <c r="G12" s="16"/>
      <c r="H12" s="9"/>
      <c r="I12" s="23"/>
      <c r="J12" s="64"/>
      <c r="K12" s="10"/>
      <c r="L12" s="10"/>
      <c r="M12" s="16"/>
      <c r="N12" s="9"/>
      <c r="O12" s="49"/>
      <c r="P12" s="55"/>
      <c r="Q12" s="55"/>
      <c r="R12" s="60"/>
      <c r="S12" s="24"/>
      <c r="U12" s="15"/>
      <c r="V12" s="6"/>
      <c r="W12" s="7"/>
      <c r="X12" s="7"/>
      <c r="Y12" s="7"/>
      <c r="Z12" s="42"/>
      <c r="AA12" s="42"/>
      <c r="AB12" s="42"/>
      <c r="AC12" s="42"/>
      <c r="AD12" s="16"/>
      <c r="AE12" s="9"/>
      <c r="AF12" s="49"/>
      <c r="AG12" s="10"/>
      <c r="AH12" s="10"/>
      <c r="AI12" s="10"/>
      <c r="AJ12" s="55"/>
      <c r="AK12" s="16"/>
      <c r="AL12" s="9"/>
      <c r="AM12" s="23"/>
      <c r="AN12" s="10"/>
      <c r="AO12" s="10"/>
      <c r="AP12" s="10"/>
      <c r="AQ12" s="60"/>
      <c r="AR12" s="9"/>
      <c r="AS12" s="23"/>
      <c r="AT12" s="86"/>
      <c r="AU12" s="23"/>
      <c r="AV12" s="86"/>
      <c r="AW12" s="23"/>
      <c r="AX12" s="86"/>
      <c r="AY12" s="23"/>
      <c r="AZ12" s="86"/>
      <c r="BA12" s="23"/>
      <c r="BB12" s="86"/>
      <c r="BC12" s="83"/>
    </row>
    <row r="13" spans="2:55" s="89" customFormat="1">
      <c r="B13" s="15"/>
      <c r="C13" s="6"/>
      <c r="D13" s="7"/>
      <c r="E13" s="7"/>
      <c r="F13" s="7"/>
      <c r="G13" s="16"/>
      <c r="H13" s="9"/>
      <c r="I13" s="23"/>
      <c r="J13" s="64"/>
      <c r="K13" s="10"/>
      <c r="L13" s="10"/>
      <c r="M13" s="16"/>
      <c r="N13" s="9"/>
      <c r="O13" s="49"/>
      <c r="P13" s="55"/>
      <c r="Q13" s="55"/>
      <c r="R13" s="60"/>
      <c r="S13" s="24"/>
      <c r="U13" s="15"/>
      <c r="V13" s="6"/>
      <c r="W13" s="7"/>
      <c r="X13" s="7"/>
      <c r="Y13" s="7"/>
      <c r="Z13" s="42"/>
      <c r="AA13" s="42"/>
      <c r="AB13" s="42"/>
      <c r="AC13" s="42"/>
      <c r="AD13" s="16"/>
      <c r="AE13" s="9"/>
      <c r="AF13" s="49"/>
      <c r="AG13" s="10"/>
      <c r="AH13" s="10"/>
      <c r="AI13" s="10"/>
      <c r="AJ13" s="55"/>
      <c r="AK13" s="16"/>
      <c r="AL13" s="9"/>
      <c r="AM13" s="23"/>
      <c r="AN13" s="10"/>
      <c r="AO13" s="10"/>
      <c r="AP13" s="10"/>
      <c r="AQ13" s="60"/>
      <c r="AR13" s="9"/>
      <c r="AS13" s="23"/>
      <c r="AT13" s="86"/>
      <c r="AU13" s="23"/>
      <c r="AV13" s="86"/>
      <c r="AW13" s="23"/>
      <c r="AX13" s="86"/>
      <c r="AY13" s="23"/>
      <c r="AZ13" s="86"/>
      <c r="BA13" s="23"/>
      <c r="BB13" s="86"/>
      <c r="BC13" s="83"/>
    </row>
    <row r="14" spans="2:55" s="89" customFormat="1">
      <c r="B14" s="15"/>
      <c r="C14" s="6"/>
      <c r="D14" s="7"/>
      <c r="E14" s="7"/>
      <c r="F14" s="7"/>
      <c r="G14" s="16"/>
      <c r="H14" s="9"/>
      <c r="I14" s="23"/>
      <c r="J14" s="64"/>
      <c r="K14" s="10"/>
      <c r="L14" s="10"/>
      <c r="M14" s="16"/>
      <c r="N14" s="9"/>
      <c r="O14" s="49"/>
      <c r="P14" s="55"/>
      <c r="Q14" s="55"/>
      <c r="R14" s="60"/>
      <c r="S14" s="24"/>
      <c r="U14" s="15"/>
      <c r="V14" s="6"/>
      <c r="W14" s="7"/>
      <c r="X14" s="7"/>
      <c r="Y14" s="7"/>
      <c r="Z14" s="42"/>
      <c r="AA14" s="42"/>
      <c r="AB14" s="42"/>
      <c r="AC14" s="42"/>
      <c r="AD14" s="16"/>
      <c r="AE14" s="9"/>
      <c r="AF14" s="49"/>
      <c r="AG14" s="10"/>
      <c r="AH14" s="10"/>
      <c r="AI14" s="10"/>
      <c r="AJ14" s="55"/>
      <c r="AK14" s="16"/>
      <c r="AL14" s="9"/>
      <c r="AM14" s="23"/>
      <c r="AN14" s="10"/>
      <c r="AO14" s="10"/>
      <c r="AP14" s="10"/>
      <c r="AQ14" s="60"/>
      <c r="AR14" s="9"/>
      <c r="AS14" s="23"/>
      <c r="AT14" s="86"/>
      <c r="AU14" s="23"/>
      <c r="AV14" s="86"/>
      <c r="AW14" s="23"/>
      <c r="AX14" s="86"/>
      <c r="AY14" s="23"/>
      <c r="AZ14" s="86"/>
      <c r="BA14" s="23"/>
      <c r="BB14" s="86"/>
      <c r="BC14" s="83"/>
    </row>
    <row r="15" spans="2:55" s="89" customFormat="1">
      <c r="B15" s="15"/>
      <c r="C15" s="6"/>
      <c r="D15" s="7"/>
      <c r="E15" s="7"/>
      <c r="F15" s="7"/>
      <c r="G15" s="16"/>
      <c r="H15" s="9"/>
      <c r="I15" s="23"/>
      <c r="J15" s="64"/>
      <c r="K15" s="10"/>
      <c r="L15" s="10"/>
      <c r="M15" s="16"/>
      <c r="N15" s="9"/>
      <c r="O15" s="49"/>
      <c r="P15" s="55"/>
      <c r="Q15" s="55"/>
      <c r="R15" s="60"/>
      <c r="S15" s="24"/>
      <c r="U15" s="15"/>
      <c r="V15" s="6"/>
      <c r="W15" s="7"/>
      <c r="X15" s="7"/>
      <c r="Y15" s="7"/>
      <c r="Z15" s="42"/>
      <c r="AA15" s="42"/>
      <c r="AB15" s="42"/>
      <c r="AC15" s="42"/>
      <c r="AD15" s="16"/>
      <c r="AE15" s="9"/>
      <c r="AF15" s="49"/>
      <c r="AG15" s="10"/>
      <c r="AH15" s="10"/>
      <c r="AI15" s="10"/>
      <c r="AJ15" s="55"/>
      <c r="AK15" s="16"/>
      <c r="AL15" s="9"/>
      <c r="AM15" s="23"/>
      <c r="AN15" s="10"/>
      <c r="AO15" s="10"/>
      <c r="AP15" s="10"/>
      <c r="AQ15" s="60"/>
      <c r="AR15" s="9"/>
      <c r="AS15" s="23"/>
      <c r="AT15" s="86"/>
      <c r="AU15" s="23"/>
      <c r="AV15" s="86"/>
      <c r="AW15" s="23"/>
      <c r="AX15" s="86"/>
      <c r="AY15" s="23"/>
      <c r="AZ15" s="86"/>
      <c r="BA15" s="23"/>
      <c r="BB15" s="86"/>
      <c r="BC15" s="83"/>
    </row>
    <row r="16" spans="2:55" s="89" customFormat="1">
      <c r="B16" s="15"/>
      <c r="C16" s="6"/>
      <c r="D16" s="7"/>
      <c r="E16" s="7"/>
      <c r="F16" s="7"/>
      <c r="G16" s="16"/>
      <c r="H16" s="9"/>
      <c r="I16" s="23"/>
      <c r="J16" s="64"/>
      <c r="K16" s="10"/>
      <c r="L16" s="10"/>
      <c r="M16" s="16"/>
      <c r="N16" s="9"/>
      <c r="O16" s="49"/>
      <c r="P16" s="55"/>
      <c r="Q16" s="55"/>
      <c r="R16" s="60"/>
      <c r="S16" s="24"/>
      <c r="U16" s="15"/>
      <c r="V16" s="6"/>
      <c r="W16" s="7"/>
      <c r="X16" s="7"/>
      <c r="Y16" s="7"/>
      <c r="Z16" s="42"/>
      <c r="AA16" s="42"/>
      <c r="AB16" s="42"/>
      <c r="AC16" s="42"/>
      <c r="AD16" s="16"/>
      <c r="AE16" s="9"/>
      <c r="AF16" s="49"/>
      <c r="AG16" s="10"/>
      <c r="AH16" s="10"/>
      <c r="AI16" s="10"/>
      <c r="AJ16" s="55"/>
      <c r="AK16" s="16"/>
      <c r="AL16" s="9"/>
      <c r="AM16" s="23"/>
      <c r="AN16" s="10"/>
      <c r="AO16" s="10"/>
      <c r="AP16" s="10"/>
      <c r="AQ16" s="60"/>
      <c r="AR16" s="9"/>
      <c r="AS16" s="23"/>
      <c r="AT16" s="86"/>
      <c r="AU16" s="23"/>
      <c r="AV16" s="86"/>
      <c r="AW16" s="23"/>
      <c r="AX16" s="86"/>
      <c r="AY16" s="23"/>
      <c r="AZ16" s="86"/>
      <c r="BA16" s="23"/>
      <c r="BB16" s="86"/>
      <c r="BC16" s="83"/>
    </row>
    <row r="17" spans="2:55" s="89" customFormat="1">
      <c r="B17" s="15"/>
      <c r="C17" s="6"/>
      <c r="D17" s="7"/>
      <c r="E17" s="7"/>
      <c r="F17" s="7"/>
      <c r="G17" s="16"/>
      <c r="H17" s="9"/>
      <c r="I17" s="23"/>
      <c r="J17" s="64"/>
      <c r="K17" s="10"/>
      <c r="L17" s="10"/>
      <c r="M17" s="16"/>
      <c r="N17" s="9"/>
      <c r="O17" s="49"/>
      <c r="P17" s="55"/>
      <c r="Q17" s="55"/>
      <c r="R17" s="60"/>
      <c r="S17" s="24"/>
      <c r="U17" s="15"/>
      <c r="V17" s="6"/>
      <c r="W17" s="7"/>
      <c r="X17" s="7"/>
      <c r="Y17" s="7"/>
      <c r="Z17" s="42"/>
      <c r="AA17" s="42"/>
      <c r="AB17" s="42"/>
      <c r="AC17" s="42"/>
      <c r="AD17" s="16"/>
      <c r="AE17" s="9"/>
      <c r="AF17" s="49"/>
      <c r="AG17" s="10"/>
      <c r="AH17" s="10"/>
      <c r="AI17" s="10"/>
      <c r="AJ17" s="55"/>
      <c r="AK17" s="16"/>
      <c r="AL17" s="9"/>
      <c r="AM17" s="23"/>
      <c r="AN17" s="10"/>
      <c r="AO17" s="10"/>
      <c r="AP17" s="10"/>
      <c r="AQ17" s="60"/>
      <c r="AR17" s="9"/>
      <c r="AS17" s="23"/>
      <c r="AT17" s="86"/>
      <c r="AU17" s="23"/>
      <c r="AV17" s="86"/>
      <c r="AW17" s="23"/>
      <c r="AX17" s="86"/>
      <c r="AY17" s="23"/>
      <c r="AZ17" s="86"/>
      <c r="BA17" s="23"/>
      <c r="BB17" s="86"/>
      <c r="BC17" s="83"/>
    </row>
    <row r="18" spans="2:55" s="89" customFormat="1">
      <c r="B18" s="15"/>
      <c r="C18" s="6"/>
      <c r="D18" s="7"/>
      <c r="E18" s="7"/>
      <c r="F18" s="7"/>
      <c r="G18" s="16"/>
      <c r="H18" s="9"/>
      <c r="I18" s="23"/>
      <c r="J18" s="64"/>
      <c r="K18" s="10"/>
      <c r="L18" s="10"/>
      <c r="M18" s="16"/>
      <c r="N18" s="9"/>
      <c r="O18" s="49"/>
      <c r="P18" s="55"/>
      <c r="Q18" s="55"/>
      <c r="R18" s="60"/>
      <c r="S18" s="24"/>
      <c r="U18" s="15"/>
      <c r="V18" s="6"/>
      <c r="W18" s="7"/>
      <c r="X18" s="7"/>
      <c r="Y18" s="7"/>
      <c r="Z18" s="42"/>
      <c r="AA18" s="42"/>
      <c r="AB18" s="42"/>
      <c r="AC18" s="42"/>
      <c r="AD18" s="16"/>
      <c r="AE18" s="9"/>
      <c r="AF18" s="49"/>
      <c r="AG18" s="10"/>
      <c r="AH18" s="10"/>
      <c r="AI18" s="10"/>
      <c r="AJ18" s="55"/>
      <c r="AK18" s="16"/>
      <c r="AL18" s="9"/>
      <c r="AM18" s="23"/>
      <c r="AN18" s="10"/>
      <c r="AO18" s="10"/>
      <c r="AP18" s="10"/>
      <c r="AQ18" s="60"/>
      <c r="AR18" s="9"/>
      <c r="AS18" s="23"/>
      <c r="AT18" s="86"/>
      <c r="AU18" s="23"/>
      <c r="AV18" s="86"/>
      <c r="AW18" s="23"/>
      <c r="AX18" s="86"/>
      <c r="AY18" s="23"/>
      <c r="AZ18" s="86"/>
      <c r="BA18" s="23"/>
      <c r="BB18" s="86"/>
      <c r="BC18" s="83"/>
    </row>
    <row r="19" spans="2:55" s="89" customFormat="1">
      <c r="B19" s="15"/>
      <c r="C19" s="6"/>
      <c r="D19" s="7"/>
      <c r="E19" s="7"/>
      <c r="F19" s="7"/>
      <c r="G19" s="16"/>
      <c r="H19" s="9"/>
      <c r="I19" s="23"/>
      <c r="J19" s="64"/>
      <c r="K19" s="10"/>
      <c r="L19" s="10"/>
      <c r="M19" s="16"/>
      <c r="N19" s="9"/>
      <c r="O19" s="49"/>
      <c r="P19" s="55"/>
      <c r="Q19" s="55"/>
      <c r="R19" s="60"/>
      <c r="S19" s="24"/>
      <c r="U19" s="15"/>
      <c r="V19" s="6"/>
      <c r="W19" s="7"/>
      <c r="X19" s="7"/>
      <c r="Y19" s="7"/>
      <c r="Z19" s="42"/>
      <c r="AA19" s="42"/>
      <c r="AB19" s="42"/>
      <c r="AC19" s="42"/>
      <c r="AD19" s="16"/>
      <c r="AE19" s="9"/>
      <c r="AF19" s="49"/>
      <c r="AG19" s="10"/>
      <c r="AH19" s="10"/>
      <c r="AI19" s="10"/>
      <c r="AJ19" s="55"/>
      <c r="AK19" s="16"/>
      <c r="AL19" s="9"/>
      <c r="AM19" s="23"/>
      <c r="AN19" s="10"/>
      <c r="AO19" s="10"/>
      <c r="AP19" s="10"/>
      <c r="AQ19" s="60"/>
      <c r="AR19" s="9"/>
      <c r="AS19" s="23"/>
      <c r="AT19" s="86"/>
      <c r="AU19" s="23"/>
      <c r="AV19" s="86"/>
      <c r="AW19" s="23"/>
      <c r="AX19" s="86"/>
      <c r="AY19" s="23"/>
      <c r="AZ19" s="86"/>
      <c r="BA19" s="23"/>
      <c r="BB19" s="86"/>
      <c r="BC19" s="83"/>
    </row>
    <row r="20" spans="2:55" s="89" customFormat="1">
      <c r="B20" s="15"/>
      <c r="C20" s="6"/>
      <c r="D20" s="7"/>
      <c r="E20" s="7"/>
      <c r="F20" s="7"/>
      <c r="G20" s="16"/>
      <c r="H20" s="9"/>
      <c r="I20" s="23"/>
      <c r="J20" s="64"/>
      <c r="K20" s="10"/>
      <c r="L20" s="10"/>
      <c r="M20" s="16"/>
      <c r="N20" s="9"/>
      <c r="O20" s="49"/>
      <c r="P20" s="55"/>
      <c r="Q20" s="55"/>
      <c r="R20" s="60"/>
      <c r="S20" s="24"/>
      <c r="U20" s="15"/>
      <c r="V20" s="6"/>
      <c r="W20" s="7"/>
      <c r="X20" s="7"/>
      <c r="Y20" s="7"/>
      <c r="Z20" s="42"/>
      <c r="AA20" s="42"/>
      <c r="AB20" s="42"/>
      <c r="AC20" s="42"/>
      <c r="AD20" s="16"/>
      <c r="AE20" s="9"/>
      <c r="AF20" s="49"/>
      <c r="AG20" s="10"/>
      <c r="AH20" s="10"/>
      <c r="AI20" s="10"/>
      <c r="AJ20" s="55"/>
      <c r="AK20" s="16"/>
      <c r="AL20" s="9"/>
      <c r="AM20" s="23"/>
      <c r="AN20" s="10"/>
      <c r="AO20" s="10"/>
      <c r="AP20" s="10"/>
      <c r="AQ20" s="60"/>
      <c r="AR20" s="9"/>
      <c r="AS20" s="23"/>
      <c r="AT20" s="86"/>
      <c r="AU20" s="23"/>
      <c r="AV20" s="86"/>
      <c r="AW20" s="23"/>
      <c r="AX20" s="86"/>
      <c r="AY20" s="23"/>
      <c r="AZ20" s="86"/>
      <c r="BA20" s="23"/>
      <c r="BB20" s="86"/>
      <c r="BC20" s="83"/>
    </row>
    <row r="21" spans="2:55" s="89" customFormat="1">
      <c r="B21" s="15"/>
      <c r="C21" s="6"/>
      <c r="D21" s="7"/>
      <c r="E21" s="7"/>
      <c r="F21" s="7"/>
      <c r="G21" s="16"/>
      <c r="H21" s="9"/>
      <c r="I21" s="23"/>
      <c r="J21" s="64"/>
      <c r="K21" s="10"/>
      <c r="L21" s="10"/>
      <c r="M21" s="16"/>
      <c r="N21" s="9"/>
      <c r="O21" s="49"/>
      <c r="P21" s="55"/>
      <c r="Q21" s="55"/>
      <c r="R21" s="60"/>
      <c r="S21" s="24"/>
      <c r="U21" s="15"/>
      <c r="V21" s="6"/>
      <c r="W21" s="7"/>
      <c r="X21" s="7"/>
      <c r="Y21" s="7"/>
      <c r="Z21" s="42"/>
      <c r="AA21" s="42"/>
      <c r="AB21" s="42"/>
      <c r="AC21" s="42"/>
      <c r="AD21" s="16"/>
      <c r="AE21" s="9"/>
      <c r="AF21" s="49"/>
      <c r="AG21" s="10"/>
      <c r="AH21" s="10"/>
      <c r="AI21" s="10"/>
      <c r="AJ21" s="55"/>
      <c r="AK21" s="16"/>
      <c r="AL21" s="9"/>
      <c r="AM21" s="23"/>
      <c r="AN21" s="10"/>
      <c r="AO21" s="10"/>
      <c r="AP21" s="10"/>
      <c r="AQ21" s="60"/>
      <c r="AR21" s="9"/>
      <c r="AS21" s="23"/>
      <c r="AT21" s="86"/>
      <c r="AU21" s="23"/>
      <c r="AV21" s="86"/>
      <c r="AW21" s="23"/>
      <c r="AX21" s="86"/>
      <c r="AY21" s="23"/>
      <c r="AZ21" s="86"/>
      <c r="BA21" s="23"/>
      <c r="BB21" s="86"/>
      <c r="BC21" s="83"/>
    </row>
    <row r="22" spans="2:55" s="89" customFormat="1" ht="15" customHeight="1">
      <c r="B22" s="15"/>
      <c r="C22" s="6"/>
      <c r="D22" s="7"/>
      <c r="E22" s="7"/>
      <c r="F22" s="7"/>
      <c r="G22" s="16"/>
      <c r="H22" s="9"/>
      <c r="I22" s="23"/>
      <c r="J22" s="64"/>
      <c r="K22" s="10"/>
      <c r="L22" s="10"/>
      <c r="M22" s="16"/>
      <c r="N22" s="9"/>
      <c r="O22" s="49"/>
      <c r="P22" s="55"/>
      <c r="Q22" s="55"/>
      <c r="R22" s="60"/>
      <c r="S22" s="24"/>
      <c r="U22" s="15"/>
      <c r="V22" s="6"/>
      <c r="W22" s="7"/>
      <c r="X22" s="7"/>
      <c r="Y22" s="7"/>
      <c r="Z22" s="42"/>
      <c r="AA22" s="42"/>
      <c r="AB22" s="42"/>
      <c r="AC22" s="42"/>
      <c r="AD22" s="16"/>
      <c r="AE22" s="9"/>
      <c r="AF22" s="49"/>
      <c r="AG22" s="10"/>
      <c r="AH22" s="10"/>
      <c r="AI22" s="10"/>
      <c r="AJ22" s="55"/>
      <c r="AK22" s="16"/>
      <c r="AL22" s="9"/>
      <c r="AM22" s="23"/>
      <c r="AN22" s="10"/>
      <c r="AO22" s="10"/>
      <c r="AP22" s="10"/>
      <c r="AQ22" s="60"/>
      <c r="AR22" s="9"/>
      <c r="AS22" s="23"/>
      <c r="AT22" s="86"/>
      <c r="AU22" s="23"/>
      <c r="AV22" s="86"/>
      <c r="AW22" s="23"/>
      <c r="AX22" s="86"/>
      <c r="AY22" s="23"/>
      <c r="AZ22" s="86"/>
      <c r="BA22" s="23"/>
      <c r="BB22" s="86"/>
      <c r="BC22" s="83"/>
    </row>
    <row r="23" spans="2:55" s="89" customFormat="1">
      <c r="B23" s="15"/>
      <c r="C23" s="6"/>
      <c r="D23" s="7"/>
      <c r="E23" s="7"/>
      <c r="F23" s="7"/>
      <c r="G23" s="16"/>
      <c r="H23" s="9"/>
      <c r="I23" s="23"/>
      <c r="J23" s="64"/>
      <c r="K23" s="10"/>
      <c r="L23" s="10"/>
      <c r="M23" s="16"/>
      <c r="N23" s="9"/>
      <c r="O23" s="49"/>
      <c r="P23" s="55"/>
      <c r="Q23" s="55"/>
      <c r="R23" s="60"/>
      <c r="S23" s="24"/>
      <c r="U23" s="15"/>
      <c r="V23" s="6"/>
      <c r="W23" s="7"/>
      <c r="X23" s="7"/>
      <c r="Y23" s="7"/>
      <c r="Z23" s="42"/>
      <c r="AA23" s="42"/>
      <c r="AB23" s="42"/>
      <c r="AC23" s="42"/>
      <c r="AD23" s="16"/>
      <c r="AE23" s="9"/>
      <c r="AF23" s="49"/>
      <c r="AG23" s="10"/>
      <c r="AH23" s="10"/>
      <c r="AI23" s="10"/>
      <c r="AJ23" s="55"/>
      <c r="AK23" s="16"/>
      <c r="AL23" s="9"/>
      <c r="AM23" s="23"/>
      <c r="AN23" s="10"/>
      <c r="AO23" s="10"/>
      <c r="AP23" s="10"/>
      <c r="AQ23" s="60"/>
      <c r="AR23" s="9"/>
      <c r="AS23" s="23"/>
      <c r="AT23" s="86"/>
      <c r="AU23" s="23"/>
      <c r="AV23" s="86"/>
      <c r="AW23" s="23"/>
      <c r="AX23" s="86"/>
      <c r="AY23" s="23"/>
      <c r="AZ23" s="86"/>
      <c r="BA23" s="23"/>
      <c r="BB23" s="86"/>
      <c r="BC23" s="108"/>
    </row>
    <row r="24" spans="2:55" s="89" customFormat="1">
      <c r="B24" s="15"/>
      <c r="C24" s="6"/>
      <c r="D24" s="7"/>
      <c r="E24" s="7"/>
      <c r="F24" s="7"/>
      <c r="G24" s="16"/>
      <c r="H24" s="9"/>
      <c r="I24" s="23"/>
      <c r="J24" s="64"/>
      <c r="K24" s="10"/>
      <c r="L24" s="10"/>
      <c r="M24" s="16"/>
      <c r="N24" s="9"/>
      <c r="O24" s="49"/>
      <c r="P24" s="55"/>
      <c r="Q24" s="55"/>
      <c r="R24" s="60"/>
      <c r="S24" s="24"/>
      <c r="U24" s="15"/>
      <c r="V24" s="6"/>
      <c r="W24" s="7"/>
      <c r="X24" s="7"/>
      <c r="Y24" s="7"/>
      <c r="Z24" s="42"/>
      <c r="AA24" s="42"/>
      <c r="AB24" s="42"/>
      <c r="AC24" s="42"/>
      <c r="AD24" s="16"/>
      <c r="AE24" s="9"/>
      <c r="AF24" s="49"/>
      <c r="AG24" s="10"/>
      <c r="AH24" s="10"/>
      <c r="AI24" s="10"/>
      <c r="AJ24" s="55"/>
      <c r="AK24" s="16"/>
      <c r="AL24" s="9"/>
      <c r="AM24" s="23"/>
      <c r="AN24" s="10"/>
      <c r="AO24" s="10"/>
      <c r="AP24" s="10"/>
      <c r="AQ24" s="60"/>
      <c r="AR24" s="9"/>
      <c r="AS24" s="23"/>
      <c r="AT24" s="86"/>
      <c r="AU24" s="23"/>
      <c r="AV24" s="86"/>
      <c r="AW24" s="23"/>
      <c r="AX24" s="86"/>
      <c r="AY24" s="23"/>
      <c r="AZ24" s="86"/>
      <c r="BA24" s="23"/>
      <c r="BB24" s="86"/>
      <c r="BC24" s="83"/>
    </row>
    <row r="25" spans="2:55" s="89" customFormat="1">
      <c r="B25" s="15"/>
      <c r="C25" s="6"/>
      <c r="D25" s="7"/>
      <c r="E25" s="7"/>
      <c r="F25" s="7"/>
      <c r="G25" s="16"/>
      <c r="H25" s="9"/>
      <c r="I25" s="23"/>
      <c r="J25" s="64"/>
      <c r="K25" s="10"/>
      <c r="L25" s="10"/>
      <c r="M25" s="16"/>
      <c r="N25" s="9"/>
      <c r="O25" s="49"/>
      <c r="P25" s="55"/>
      <c r="Q25" s="55"/>
      <c r="R25" s="60"/>
      <c r="S25" s="24"/>
      <c r="U25" s="15"/>
      <c r="V25" s="6"/>
      <c r="W25" s="7"/>
      <c r="X25" s="7"/>
      <c r="Y25" s="7"/>
      <c r="Z25" s="42"/>
      <c r="AA25" s="42"/>
      <c r="AB25" s="42"/>
      <c r="AC25" s="42"/>
      <c r="AD25" s="16"/>
      <c r="AE25" s="9"/>
      <c r="AF25" s="49"/>
      <c r="AG25" s="10"/>
      <c r="AH25" s="10"/>
      <c r="AI25" s="10"/>
      <c r="AJ25" s="55"/>
      <c r="AK25" s="16"/>
      <c r="AL25" s="9"/>
      <c r="AM25" s="23"/>
      <c r="AN25" s="10"/>
      <c r="AO25" s="10"/>
      <c r="AP25" s="10"/>
      <c r="AQ25" s="60"/>
      <c r="AR25" s="9"/>
      <c r="AS25" s="23"/>
      <c r="AT25" s="86"/>
      <c r="AU25" s="23"/>
      <c r="AV25" s="86"/>
      <c r="AW25" s="23"/>
      <c r="AX25" s="86"/>
      <c r="AY25" s="23"/>
      <c r="AZ25" s="86"/>
      <c r="BA25" s="23"/>
      <c r="BB25" s="86"/>
      <c r="BC25" s="83"/>
    </row>
    <row r="26" spans="2:55" s="89" customFormat="1">
      <c r="B26" s="15"/>
      <c r="C26" s="6"/>
      <c r="D26" s="7"/>
      <c r="E26" s="7"/>
      <c r="F26" s="7"/>
      <c r="G26" s="16"/>
      <c r="H26" s="9"/>
      <c r="I26" s="23"/>
      <c r="J26" s="64"/>
      <c r="K26" s="10"/>
      <c r="L26" s="10"/>
      <c r="M26" s="16"/>
      <c r="N26" s="9"/>
      <c r="O26" s="49"/>
      <c r="P26" s="55"/>
      <c r="Q26" s="55"/>
      <c r="R26" s="60"/>
      <c r="S26" s="24"/>
      <c r="U26" s="15"/>
      <c r="V26" s="6"/>
      <c r="W26" s="7"/>
      <c r="X26" s="7"/>
      <c r="Y26" s="7"/>
      <c r="Z26" s="42"/>
      <c r="AA26" s="42"/>
      <c r="AB26" s="42"/>
      <c r="AC26" s="42"/>
      <c r="AD26" s="16"/>
      <c r="AE26" s="9"/>
      <c r="AF26" s="49"/>
      <c r="AG26" s="10"/>
      <c r="AH26" s="10"/>
      <c r="AI26" s="10"/>
      <c r="AJ26" s="55"/>
      <c r="AK26" s="16"/>
      <c r="AL26" s="9"/>
      <c r="AM26" s="23"/>
      <c r="AN26" s="10"/>
      <c r="AO26" s="10"/>
      <c r="AP26" s="10"/>
      <c r="AQ26" s="60"/>
      <c r="AR26" s="9"/>
      <c r="AS26" s="23"/>
      <c r="AT26" s="86"/>
      <c r="AU26" s="23"/>
      <c r="AV26" s="86"/>
      <c r="AW26" s="23"/>
      <c r="AX26" s="86"/>
      <c r="AY26" s="23"/>
      <c r="AZ26" s="86"/>
      <c r="BA26" s="23"/>
      <c r="BB26" s="86"/>
      <c r="BC26" s="83"/>
    </row>
    <row r="27" spans="2:55" s="89" customFormat="1">
      <c r="B27" s="15"/>
      <c r="C27" s="6"/>
      <c r="D27" s="7"/>
      <c r="E27" s="7"/>
      <c r="F27" s="7"/>
      <c r="G27" s="16"/>
      <c r="H27" s="9"/>
      <c r="I27" s="23"/>
      <c r="J27" s="64"/>
      <c r="K27" s="10"/>
      <c r="L27" s="10"/>
      <c r="M27" s="16"/>
      <c r="N27" s="9"/>
      <c r="O27" s="49"/>
      <c r="P27" s="55"/>
      <c r="Q27" s="55"/>
      <c r="R27" s="60"/>
      <c r="S27" s="24"/>
      <c r="U27" s="15"/>
      <c r="V27" s="6"/>
      <c r="W27" s="7"/>
      <c r="X27" s="7"/>
      <c r="Y27" s="7"/>
      <c r="Z27" s="42"/>
      <c r="AA27" s="42"/>
      <c r="AB27" s="42"/>
      <c r="AC27" s="42"/>
      <c r="AD27" s="16"/>
      <c r="AE27" s="9"/>
      <c r="AF27" s="49"/>
      <c r="AG27" s="10"/>
      <c r="AH27" s="10"/>
      <c r="AI27" s="10"/>
      <c r="AJ27" s="55"/>
      <c r="AK27" s="16"/>
      <c r="AL27" s="9"/>
      <c r="AM27" s="23"/>
      <c r="AN27" s="10"/>
      <c r="AO27" s="10"/>
      <c r="AP27" s="10"/>
      <c r="AQ27" s="60"/>
      <c r="AR27" s="9"/>
      <c r="AS27" s="23"/>
      <c r="AT27" s="86"/>
      <c r="AU27" s="23"/>
      <c r="AV27" s="86"/>
      <c r="AW27" s="23"/>
      <c r="AX27" s="86"/>
      <c r="AY27" s="23"/>
      <c r="AZ27" s="86"/>
      <c r="BA27" s="23"/>
      <c r="BB27" s="86"/>
      <c r="BC27" s="83"/>
    </row>
    <row r="28" spans="2:55" s="89" customFormat="1">
      <c r="B28" s="15"/>
      <c r="C28" s="6"/>
      <c r="D28" s="7"/>
      <c r="E28" s="7"/>
      <c r="F28" s="7"/>
      <c r="G28" s="16"/>
      <c r="H28" s="9"/>
      <c r="I28" s="23"/>
      <c r="J28" s="64"/>
      <c r="K28" s="10"/>
      <c r="L28" s="10"/>
      <c r="M28" s="16"/>
      <c r="N28" s="9"/>
      <c r="O28" s="49"/>
      <c r="P28" s="55"/>
      <c r="Q28" s="55"/>
      <c r="R28" s="60"/>
      <c r="S28" s="24"/>
      <c r="U28" s="15"/>
      <c r="V28" s="6"/>
      <c r="W28" s="7"/>
      <c r="X28" s="7"/>
      <c r="Y28" s="7"/>
      <c r="Z28" s="42"/>
      <c r="AA28" s="42"/>
      <c r="AB28" s="42"/>
      <c r="AC28" s="42"/>
      <c r="AD28" s="16"/>
      <c r="AE28" s="9"/>
      <c r="AF28" s="49"/>
      <c r="AG28" s="10"/>
      <c r="AH28" s="10"/>
      <c r="AI28" s="10"/>
      <c r="AJ28" s="55"/>
      <c r="AK28" s="16"/>
      <c r="AL28" s="9"/>
      <c r="AM28" s="23"/>
      <c r="AN28" s="10"/>
      <c r="AO28" s="10"/>
      <c r="AP28" s="10"/>
      <c r="AQ28" s="60"/>
      <c r="AR28" s="9"/>
      <c r="AS28" s="23"/>
      <c r="AT28" s="86"/>
      <c r="AU28" s="23"/>
      <c r="AV28" s="86"/>
      <c r="AW28" s="23"/>
      <c r="AX28" s="86"/>
      <c r="AY28" s="23"/>
      <c r="AZ28" s="86"/>
      <c r="BA28" s="23"/>
      <c r="BB28" s="86"/>
      <c r="BC28" s="83"/>
    </row>
    <row r="29" spans="2:55" s="89" customFormat="1">
      <c r="B29" s="15"/>
      <c r="C29" s="6"/>
      <c r="D29" s="7"/>
      <c r="E29" s="7"/>
      <c r="F29" s="7"/>
      <c r="G29" s="16"/>
      <c r="H29" s="9"/>
      <c r="I29" s="23"/>
      <c r="J29" s="64"/>
      <c r="K29" s="10"/>
      <c r="L29" s="10"/>
      <c r="M29" s="16"/>
      <c r="N29" s="9"/>
      <c r="O29" s="49"/>
      <c r="P29" s="55"/>
      <c r="Q29" s="55"/>
      <c r="R29" s="60"/>
      <c r="S29" s="24"/>
      <c r="U29" s="15"/>
      <c r="V29" s="6"/>
      <c r="W29" s="7"/>
      <c r="X29" s="7"/>
      <c r="Y29" s="7"/>
      <c r="Z29" s="42"/>
      <c r="AA29" s="42"/>
      <c r="AB29" s="42"/>
      <c r="AC29" s="42"/>
      <c r="AD29" s="16"/>
      <c r="AE29" s="9"/>
      <c r="AF29" s="49"/>
      <c r="AG29" s="10"/>
      <c r="AH29" s="10"/>
      <c r="AI29" s="10"/>
      <c r="AJ29" s="55"/>
      <c r="AK29" s="16"/>
      <c r="AL29" s="9"/>
      <c r="AM29" s="23"/>
      <c r="AN29" s="10"/>
      <c r="AO29" s="10"/>
      <c r="AP29" s="10"/>
      <c r="AQ29" s="60"/>
      <c r="AR29" s="9"/>
      <c r="AS29" s="23"/>
      <c r="AT29" s="86"/>
      <c r="AU29" s="23"/>
      <c r="AV29" s="86"/>
      <c r="AW29" s="23"/>
      <c r="AX29" s="86"/>
      <c r="AY29" s="23"/>
      <c r="AZ29" s="86"/>
      <c r="BA29" s="23"/>
      <c r="BB29" s="86"/>
      <c r="BC29" s="107"/>
    </row>
    <row r="30" spans="2:55" s="89" customFormat="1">
      <c r="B30" s="15"/>
      <c r="C30" s="6"/>
      <c r="D30" s="7"/>
      <c r="E30" s="7"/>
      <c r="F30" s="7"/>
      <c r="G30" s="16"/>
      <c r="H30" s="9"/>
      <c r="I30" s="23"/>
      <c r="J30" s="64"/>
      <c r="K30" s="10"/>
      <c r="L30" s="10"/>
      <c r="M30" s="16"/>
      <c r="N30" s="9"/>
      <c r="O30" s="49"/>
      <c r="P30" s="55"/>
      <c r="Q30" s="55"/>
      <c r="R30" s="60"/>
      <c r="S30" s="24"/>
      <c r="U30" s="15"/>
      <c r="V30" s="6"/>
      <c r="W30" s="7"/>
      <c r="X30" s="7"/>
      <c r="Y30" s="7"/>
      <c r="Z30" s="42"/>
      <c r="AA30" s="42"/>
      <c r="AB30" s="42"/>
      <c r="AC30" s="42"/>
      <c r="AD30" s="16"/>
      <c r="AE30" s="9"/>
      <c r="AF30" s="49"/>
      <c r="AG30" s="10"/>
      <c r="AH30" s="10"/>
      <c r="AI30" s="10"/>
      <c r="AJ30" s="55"/>
      <c r="AK30" s="16"/>
      <c r="AL30" s="9"/>
      <c r="AM30" s="23"/>
      <c r="AN30" s="10"/>
      <c r="AO30" s="10"/>
      <c r="AP30" s="10"/>
      <c r="AQ30" s="60"/>
      <c r="AR30" s="9"/>
      <c r="AS30" s="23"/>
      <c r="AT30" s="86"/>
      <c r="AU30" s="23"/>
      <c r="AV30" s="86"/>
      <c r="AW30" s="23"/>
      <c r="AX30" s="86"/>
      <c r="AY30" s="23"/>
      <c r="AZ30" s="86"/>
      <c r="BA30" s="23"/>
      <c r="BB30" s="86"/>
      <c r="BC30" s="107"/>
    </row>
    <row r="31" spans="2:55" s="89" customFormat="1">
      <c r="B31" s="15"/>
      <c r="C31" s="6"/>
      <c r="D31" s="7"/>
      <c r="E31" s="7"/>
      <c r="F31" s="7"/>
      <c r="G31" s="16"/>
      <c r="H31" s="9"/>
      <c r="I31" s="23"/>
      <c r="J31" s="64"/>
      <c r="K31" s="10"/>
      <c r="L31" s="10"/>
      <c r="M31" s="16"/>
      <c r="N31" s="9"/>
      <c r="O31" s="49"/>
      <c r="P31" s="55"/>
      <c r="Q31" s="55"/>
      <c r="R31" s="60"/>
      <c r="S31" s="24"/>
      <c r="U31" s="15"/>
      <c r="V31" s="6"/>
      <c r="W31" s="7"/>
      <c r="X31" s="7"/>
      <c r="Y31" s="7"/>
      <c r="Z31" s="42"/>
      <c r="AA31" s="42"/>
      <c r="AB31" s="42"/>
      <c r="AC31" s="42"/>
      <c r="AD31" s="16"/>
      <c r="AE31" s="9"/>
      <c r="AF31" s="49"/>
      <c r="AG31" s="10"/>
      <c r="AH31" s="10"/>
      <c r="AI31" s="10"/>
      <c r="AJ31" s="55"/>
      <c r="AK31" s="16"/>
      <c r="AL31" s="9"/>
      <c r="AM31" s="23"/>
      <c r="AN31" s="10"/>
      <c r="AO31" s="10"/>
      <c r="AP31" s="10"/>
      <c r="AQ31" s="60"/>
      <c r="AR31" s="9"/>
      <c r="AS31" s="23"/>
      <c r="AT31" s="86"/>
      <c r="AU31" s="23"/>
      <c r="AV31" s="86"/>
      <c r="AW31" s="23"/>
      <c r="AX31" s="86"/>
      <c r="AY31" s="23"/>
      <c r="AZ31" s="86"/>
      <c r="BA31" s="23"/>
      <c r="BB31" s="86"/>
      <c r="BC31" s="83"/>
    </row>
    <row r="32" spans="2:55" s="89" customFormat="1">
      <c r="B32" s="15"/>
      <c r="C32" s="6"/>
      <c r="D32" s="7"/>
      <c r="E32" s="7"/>
      <c r="F32" s="7"/>
      <c r="G32" s="16"/>
      <c r="H32" s="9"/>
      <c r="I32" s="23"/>
      <c r="J32" s="64"/>
      <c r="K32" s="10"/>
      <c r="L32" s="10"/>
      <c r="M32" s="16"/>
      <c r="N32" s="9"/>
      <c r="O32" s="49"/>
      <c r="P32" s="55"/>
      <c r="Q32" s="55"/>
      <c r="R32" s="60"/>
      <c r="S32" s="24"/>
      <c r="U32" s="15"/>
      <c r="V32" s="6"/>
      <c r="W32" s="7"/>
      <c r="X32" s="7"/>
      <c r="Y32" s="7"/>
      <c r="Z32" s="42"/>
      <c r="AA32" s="42"/>
      <c r="AB32" s="42"/>
      <c r="AC32" s="42"/>
      <c r="AD32" s="16"/>
      <c r="AE32" s="9"/>
      <c r="AF32" s="49"/>
      <c r="AG32" s="10"/>
      <c r="AH32" s="10"/>
      <c r="AI32" s="10"/>
      <c r="AJ32" s="55"/>
      <c r="AK32" s="16"/>
      <c r="AL32" s="9"/>
      <c r="AM32" s="23"/>
      <c r="AN32" s="10"/>
      <c r="AO32" s="10"/>
      <c r="AP32" s="10"/>
      <c r="AQ32" s="60"/>
      <c r="AR32" s="9"/>
      <c r="AS32" s="23"/>
      <c r="AT32" s="86"/>
      <c r="AU32" s="23"/>
      <c r="AV32" s="86"/>
      <c r="AW32" s="23"/>
      <c r="AX32" s="86"/>
      <c r="AY32" s="23"/>
      <c r="AZ32" s="86"/>
      <c r="BA32" s="23"/>
      <c r="BB32" s="86"/>
      <c r="BC32" s="83"/>
    </row>
    <row r="33" spans="1:55" s="89" customFormat="1">
      <c r="B33" s="15"/>
      <c r="C33" s="6"/>
      <c r="D33" s="7"/>
      <c r="E33" s="7"/>
      <c r="F33" s="7"/>
      <c r="G33" s="16"/>
      <c r="H33" s="9"/>
      <c r="I33" s="23"/>
      <c r="J33" s="64"/>
      <c r="K33" s="10"/>
      <c r="L33" s="10"/>
      <c r="M33" s="16"/>
      <c r="N33" s="9"/>
      <c r="O33" s="49"/>
      <c r="P33" s="55"/>
      <c r="Q33" s="55"/>
      <c r="R33" s="60"/>
      <c r="S33" s="24"/>
      <c r="U33" s="15"/>
      <c r="V33" s="6"/>
      <c r="W33" s="7"/>
      <c r="X33" s="7"/>
      <c r="Y33" s="7"/>
      <c r="Z33" s="42"/>
      <c r="AA33" s="42"/>
      <c r="AB33" s="42"/>
      <c r="AC33" s="42"/>
      <c r="AD33" s="16"/>
      <c r="AE33" s="9"/>
      <c r="AF33" s="49"/>
      <c r="AG33" s="10"/>
      <c r="AH33" s="10"/>
      <c r="AI33" s="10"/>
      <c r="AJ33" s="55"/>
      <c r="AK33" s="16"/>
      <c r="AL33" s="9"/>
      <c r="AM33" s="23"/>
      <c r="AN33" s="10"/>
      <c r="AO33" s="10"/>
      <c r="AP33" s="10"/>
      <c r="AQ33" s="60"/>
      <c r="AR33" s="9"/>
      <c r="AS33" s="23"/>
      <c r="AT33" s="86"/>
      <c r="AU33" s="23"/>
      <c r="AV33" s="86"/>
      <c r="AW33" s="23"/>
      <c r="AX33" s="86"/>
      <c r="AY33" s="23"/>
      <c r="AZ33" s="86"/>
      <c r="BA33" s="23"/>
      <c r="BB33" s="86"/>
      <c r="BC33" s="83"/>
    </row>
    <row r="34" spans="1:55" s="89" customFormat="1">
      <c r="B34" s="19"/>
      <c r="C34" s="20"/>
      <c r="D34" s="21"/>
      <c r="E34" s="21"/>
      <c r="F34" s="21"/>
      <c r="G34" s="22"/>
      <c r="H34" s="9"/>
      <c r="I34" s="27"/>
      <c r="J34" s="28"/>
      <c r="K34" s="28"/>
      <c r="L34" s="28"/>
      <c r="M34" s="22"/>
      <c r="N34" s="9"/>
      <c r="O34" s="27"/>
      <c r="P34" s="28"/>
      <c r="Q34" s="28"/>
      <c r="R34" s="62"/>
      <c r="S34" s="85"/>
      <c r="U34" s="19"/>
      <c r="V34" s="20"/>
      <c r="W34" s="21"/>
      <c r="X34" s="21"/>
      <c r="Y34" s="21"/>
      <c r="Z34" s="44"/>
      <c r="AA34" s="44"/>
      <c r="AB34" s="44"/>
      <c r="AC34" s="44"/>
      <c r="AD34" s="22"/>
      <c r="AE34" s="9"/>
      <c r="AF34" s="51"/>
      <c r="AG34" s="28"/>
      <c r="AH34" s="28"/>
      <c r="AI34" s="28"/>
      <c r="AJ34" s="57"/>
      <c r="AK34" s="22"/>
      <c r="AL34" s="9"/>
      <c r="AM34" s="27"/>
      <c r="AN34" s="28"/>
      <c r="AO34" s="28"/>
      <c r="AP34" s="28"/>
      <c r="AQ34" s="62"/>
      <c r="AR34" s="9"/>
      <c r="AS34" s="27"/>
      <c r="AT34" s="88"/>
      <c r="AU34" s="27"/>
      <c r="AV34" s="88"/>
      <c r="AW34" s="27"/>
      <c r="AX34" s="88"/>
      <c r="AY34" s="27"/>
      <c r="AZ34" s="88"/>
      <c r="BA34" s="27"/>
      <c r="BB34" s="88"/>
      <c r="BC34" s="109"/>
    </row>
    <row r="36" spans="1:55">
      <c r="A36" s="105">
        <f>INT((WEEKDAY($C4-1)+(C8)-$C4)/7)</f>
        <v>1</v>
      </c>
      <c r="B36" s="128" t="s">
        <v>10</v>
      </c>
      <c r="C36" s="129"/>
      <c r="D36" s="37" t="e">
        <f>#REF!</f>
        <v>#REF!</v>
      </c>
      <c r="E36" s="37" t="e">
        <f>#REF!</f>
        <v>#REF!</v>
      </c>
      <c r="F36" s="37" t="e">
        <f>#REF!</f>
        <v>#REF!</v>
      </c>
      <c r="G36" s="38" t="e">
        <f t="shared" ref="G36:G42" si="6">SUM(D36:F36)</f>
        <v>#REF!</v>
      </c>
      <c r="I36" s="81" t="e">
        <f>#REF!</f>
        <v>#REF!</v>
      </c>
      <c r="J36" s="77" t="e">
        <f>#REF!</f>
        <v>#REF!</v>
      </c>
      <c r="K36" s="37" t="e">
        <f>#REF!</f>
        <v>#REF!</v>
      </c>
      <c r="L36" s="37" t="e">
        <f>#REF!</f>
        <v>#REF!</v>
      </c>
      <c r="M36" s="38" t="e">
        <f t="shared" ref="M36:M42" si="7">SUM(J36:L36)</f>
        <v>#REF!</v>
      </c>
      <c r="O36" s="66" t="s">
        <v>27</v>
      </c>
      <c r="P36" s="58" t="s">
        <v>27</v>
      </c>
      <c r="Q36" s="58" t="s">
        <v>27</v>
      </c>
      <c r="R36" s="67" t="s">
        <v>27</v>
      </c>
      <c r="S36" s="29"/>
      <c r="T36" s="105">
        <f ca="1">INT((WEEKDAY($C4-1)+(TODAY()-1)-$C4)/7)</f>
        <v>43</v>
      </c>
      <c r="U36" s="128" t="s">
        <v>10</v>
      </c>
      <c r="V36" s="129"/>
      <c r="W36" s="37">
        <f t="shared" ref="W36:AC36" si="8">SUM(W10,W17,W24,W31)</f>
        <v>0</v>
      </c>
      <c r="X36" s="37">
        <f t="shared" si="8"/>
        <v>0</v>
      </c>
      <c r="Y36" s="37">
        <f t="shared" si="8"/>
        <v>0</v>
      </c>
      <c r="Z36" s="45">
        <f t="shared" si="8"/>
        <v>0</v>
      </c>
      <c r="AA36" s="45">
        <f t="shared" si="8"/>
        <v>0</v>
      </c>
      <c r="AB36" s="45">
        <f t="shared" si="8"/>
        <v>0</v>
      </c>
      <c r="AC36" s="45">
        <f t="shared" si="8"/>
        <v>0</v>
      </c>
      <c r="AD36" s="38">
        <f t="shared" ref="AD36:AD44" si="9">SUM(W36:Z36, AC36)</f>
        <v>0</v>
      </c>
      <c r="AF36" s="66">
        <f>SUM(AF10,AF17,AF24,AF31)</f>
        <v>0</v>
      </c>
      <c r="AG36" s="54">
        <f>SUM(AG10,AG17,AG24,AG31)</f>
        <v>0</v>
      </c>
      <c r="AH36" s="37">
        <f>SUM(AH10,AH17,AH24,AH31)</f>
        <v>0</v>
      </c>
      <c r="AI36" s="37">
        <f>SUM(AI10,AI17,AI24,AI31)</f>
        <v>0</v>
      </c>
      <c r="AJ36" s="45">
        <f>SUM(AJ10,AJ17,AJ24,AJ31)</f>
        <v>0</v>
      </c>
      <c r="AK36" s="38">
        <f>SUM(AG36:AI36)</f>
        <v>0</v>
      </c>
      <c r="AM36" s="66" t="s">
        <v>27</v>
      </c>
      <c r="AN36" s="58" t="s">
        <v>27</v>
      </c>
      <c r="AO36" s="58" t="s">
        <v>27</v>
      </c>
      <c r="AP36" s="58" t="s">
        <v>27</v>
      </c>
      <c r="AQ36" s="67" t="s">
        <v>27</v>
      </c>
      <c r="AS36" s="74">
        <f>SUM(AS10,AS17,AS24,AS31)</f>
        <v>0</v>
      </c>
      <c r="AT36" s="98" t="str">
        <f t="shared" ref="AT36:AT45" si="10">IFERROR(AS36/W36, "")</f>
        <v/>
      </c>
      <c r="AU36" s="71">
        <f>SUM(AU10,AU17,AU24,AU31)</f>
        <v>0</v>
      </c>
      <c r="AV36" s="98" t="str">
        <f>IFERROR(AU36/AD36, "")</f>
        <v/>
      </c>
      <c r="AW36" s="71">
        <f>SUM(AW10,AW17,AW24,AW31)</f>
        <v>0</v>
      </c>
      <c r="AX36" s="98" t="str">
        <f>IFERROR(AW36/AD36, "")</f>
        <v/>
      </c>
      <c r="AY36" s="71">
        <f>SUM(AY10,AY17,AY24,AY31)</f>
        <v>0</v>
      </c>
      <c r="AZ36" s="98" t="str">
        <f>IFERROR(AY36/AD36,"")</f>
        <v/>
      </c>
      <c r="BA36" s="71">
        <f>SUM(BA10,BA17,BA24,BA31)</f>
        <v>0</v>
      </c>
      <c r="BB36" s="98" t="str">
        <f>IFERROR(BA36/AD36, "")</f>
        <v/>
      </c>
      <c r="BC36" s="92"/>
    </row>
    <row r="37" spans="1:55">
      <c r="A37" s="105">
        <f>INT((WEEKDAY($C4-2)+(C8)-$C4)/7)</f>
        <v>1</v>
      </c>
      <c r="B37" s="126" t="s">
        <v>11</v>
      </c>
      <c r="C37" s="127"/>
      <c r="D37" s="1" t="e">
        <f>#REF!</f>
        <v>#REF!</v>
      </c>
      <c r="E37" s="1" t="e">
        <f>#REF!</f>
        <v>#REF!</v>
      </c>
      <c r="F37" s="1" t="e">
        <f>#REF!</f>
        <v>#REF!</v>
      </c>
      <c r="G37" s="30" t="e">
        <f t="shared" si="6"/>
        <v>#REF!</v>
      </c>
      <c r="I37" s="82" t="e">
        <f>#REF!</f>
        <v>#REF!</v>
      </c>
      <c r="J37" s="78" t="e">
        <f>#REF!</f>
        <v>#REF!</v>
      </c>
      <c r="K37" s="1" t="e">
        <f>#REF!</f>
        <v>#REF!</v>
      </c>
      <c r="L37" s="1" t="e">
        <f>#REF!</f>
        <v>#REF!</v>
      </c>
      <c r="M37" s="30" t="e">
        <f t="shared" si="7"/>
        <v>#REF!</v>
      </c>
      <c r="O37" s="49" t="s">
        <v>27</v>
      </c>
      <c r="P37" s="55" t="s">
        <v>27</v>
      </c>
      <c r="Q37" s="55" t="s">
        <v>27</v>
      </c>
      <c r="R37" s="60" t="s">
        <v>27</v>
      </c>
      <c r="S37" s="30"/>
      <c r="T37" s="105">
        <f ca="1">INT((WEEKDAY($C4-2)+(TODAY()-1)-$C4)/7)</f>
        <v>43</v>
      </c>
      <c r="U37" s="126" t="s">
        <v>11</v>
      </c>
      <c r="V37" s="127"/>
      <c r="W37" s="1">
        <f t="shared" ref="W37:AC38" si="11">SUM(W4,W11,W18,W25,W32)</f>
        <v>0</v>
      </c>
      <c r="X37" s="1">
        <f t="shared" si="11"/>
        <v>0</v>
      </c>
      <c r="Y37" s="1">
        <f t="shared" si="11"/>
        <v>0</v>
      </c>
      <c r="Z37" s="46">
        <f t="shared" si="11"/>
        <v>0</v>
      </c>
      <c r="AA37" s="46">
        <f t="shared" si="11"/>
        <v>0</v>
      </c>
      <c r="AB37" s="46">
        <f t="shared" si="11"/>
        <v>0</v>
      </c>
      <c r="AC37" s="46">
        <f t="shared" si="11"/>
        <v>0</v>
      </c>
      <c r="AD37" s="30">
        <f t="shared" si="9"/>
        <v>0</v>
      </c>
      <c r="AF37" s="49">
        <f t="shared" ref="AF37:AJ38" si="12">SUM(AF4,AF11,AF18,AF25,AF32)</f>
        <v>0</v>
      </c>
      <c r="AG37" s="10">
        <f t="shared" si="12"/>
        <v>0</v>
      </c>
      <c r="AH37" s="1">
        <f t="shared" si="12"/>
        <v>0</v>
      </c>
      <c r="AI37" s="1">
        <f t="shared" si="12"/>
        <v>0</v>
      </c>
      <c r="AJ37" s="46">
        <f t="shared" si="12"/>
        <v>0</v>
      </c>
      <c r="AK37" s="30">
        <f t="shared" ref="AK37:AK45" si="13">SUM(AG37:AI37)</f>
        <v>0</v>
      </c>
      <c r="AM37" s="49" t="s">
        <v>27</v>
      </c>
      <c r="AN37" s="55" t="s">
        <v>27</v>
      </c>
      <c r="AO37" s="55" t="s">
        <v>27</v>
      </c>
      <c r="AP37" s="55" t="s">
        <v>27</v>
      </c>
      <c r="AQ37" s="60" t="s">
        <v>27</v>
      </c>
      <c r="AS37" s="2">
        <f>SUM(AS4,AS11,AS18,AS25,AS32)</f>
        <v>0</v>
      </c>
      <c r="AT37" s="86" t="str">
        <f t="shared" si="10"/>
        <v/>
      </c>
      <c r="AU37" s="1">
        <f>SUM(AU4,AU11,AU18,AU25,AU32)</f>
        <v>0</v>
      </c>
      <c r="AV37" s="86" t="str">
        <f t="shared" ref="AV37:AV45" si="14">IFERROR(AU37/AD37, "")</f>
        <v/>
      </c>
      <c r="AW37" s="1">
        <f>SUM(AW4,AW11,AW18,AW25,AW32)</f>
        <v>0</v>
      </c>
      <c r="AX37" s="86" t="str">
        <f t="shared" ref="AX37:AX45" si="15">IFERROR(AW37/AD37, "")</f>
        <v/>
      </c>
      <c r="AY37" s="1">
        <f>SUM(AY4,AY11,AY18,AY25,AY32)</f>
        <v>0</v>
      </c>
      <c r="AZ37" s="86" t="str">
        <f t="shared" ref="AZ37:AZ45" si="16">IFERROR(AY37/AD37,"")</f>
        <v/>
      </c>
      <c r="BA37" s="1">
        <f>SUM(BA4,BA11,BA18,BA25,BA32)</f>
        <v>0</v>
      </c>
      <c r="BB37" s="86" t="str">
        <f t="shared" ref="BB37:BB45" si="17">IFERROR(BA37/AD37, "")</f>
        <v/>
      </c>
      <c r="BC37" s="93"/>
    </row>
    <row r="38" spans="1:55">
      <c r="A38" s="105">
        <f>INT((WEEKDAY($C4-3)+(C8)-$C4)/7)</f>
        <v>1</v>
      </c>
      <c r="B38" s="126" t="s">
        <v>12</v>
      </c>
      <c r="C38" s="127"/>
      <c r="D38" s="1" t="e">
        <f>#REF!</f>
        <v>#REF!</v>
      </c>
      <c r="E38" s="1" t="e">
        <f>#REF!</f>
        <v>#REF!</v>
      </c>
      <c r="F38" s="1" t="e">
        <f>#REF!</f>
        <v>#REF!</v>
      </c>
      <c r="G38" s="30" t="e">
        <f t="shared" si="6"/>
        <v>#REF!</v>
      </c>
      <c r="I38" s="82" t="e">
        <f>#REF!</f>
        <v>#REF!</v>
      </c>
      <c r="J38" s="78" t="e">
        <f>#REF!</f>
        <v>#REF!</v>
      </c>
      <c r="K38" s="1" t="e">
        <f>#REF!</f>
        <v>#REF!</v>
      </c>
      <c r="L38" s="1" t="e">
        <f>#REF!</f>
        <v>#REF!</v>
      </c>
      <c r="M38" s="30" t="e">
        <f t="shared" si="7"/>
        <v>#REF!</v>
      </c>
      <c r="O38" s="49" t="s">
        <v>27</v>
      </c>
      <c r="P38" s="55" t="s">
        <v>27</v>
      </c>
      <c r="Q38" s="55" t="s">
        <v>27</v>
      </c>
      <c r="R38" s="60" t="s">
        <v>27</v>
      </c>
      <c r="S38" s="30"/>
      <c r="T38" s="105">
        <f ca="1">INT((WEEKDAY($C4-3)+(TODAY()-1)-$C4)/7)</f>
        <v>43</v>
      </c>
      <c r="U38" s="126" t="s">
        <v>12</v>
      </c>
      <c r="V38" s="127"/>
      <c r="W38" s="1">
        <f t="shared" si="11"/>
        <v>0</v>
      </c>
      <c r="X38" s="1">
        <f t="shared" si="11"/>
        <v>0</v>
      </c>
      <c r="Y38" s="1">
        <f t="shared" si="11"/>
        <v>0</v>
      </c>
      <c r="Z38" s="46">
        <f t="shared" si="11"/>
        <v>0</v>
      </c>
      <c r="AA38" s="46">
        <f t="shared" si="11"/>
        <v>0</v>
      </c>
      <c r="AB38" s="46">
        <f t="shared" si="11"/>
        <v>0</v>
      </c>
      <c r="AC38" s="46">
        <f t="shared" si="11"/>
        <v>0</v>
      </c>
      <c r="AD38" s="30">
        <f t="shared" si="9"/>
        <v>0</v>
      </c>
      <c r="AF38" s="49">
        <f t="shared" si="12"/>
        <v>0</v>
      </c>
      <c r="AG38" s="10">
        <f t="shared" si="12"/>
        <v>0</v>
      </c>
      <c r="AH38" s="1">
        <f t="shared" si="12"/>
        <v>0</v>
      </c>
      <c r="AI38" s="1">
        <f t="shared" si="12"/>
        <v>0</v>
      </c>
      <c r="AJ38" s="46">
        <f t="shared" si="12"/>
        <v>0</v>
      </c>
      <c r="AK38" s="30">
        <f t="shared" si="13"/>
        <v>0</v>
      </c>
      <c r="AM38" s="49" t="s">
        <v>27</v>
      </c>
      <c r="AN38" s="55" t="s">
        <v>27</v>
      </c>
      <c r="AO38" s="55" t="s">
        <v>27</v>
      </c>
      <c r="AP38" s="55" t="s">
        <v>27</v>
      </c>
      <c r="AQ38" s="60" t="s">
        <v>27</v>
      </c>
      <c r="AS38" s="2">
        <f>SUM(AS5,AS12,AS19,AS26,AS33)</f>
        <v>0</v>
      </c>
      <c r="AT38" s="86" t="str">
        <f t="shared" si="10"/>
        <v/>
      </c>
      <c r="AU38" s="1">
        <f>SUM(AU5,AU12,AU19,AU26,AU33)</f>
        <v>0</v>
      </c>
      <c r="AV38" s="86" t="str">
        <f t="shared" si="14"/>
        <v/>
      </c>
      <c r="AW38" s="1">
        <f>SUM(AW5,AW12,AW19,AW26,AW33)</f>
        <v>0</v>
      </c>
      <c r="AX38" s="86" t="str">
        <f t="shared" si="15"/>
        <v/>
      </c>
      <c r="AY38" s="1">
        <f>SUM(AY5,AY12,AY19,AY26,AY33)</f>
        <v>0</v>
      </c>
      <c r="AZ38" s="86" t="str">
        <f t="shared" si="16"/>
        <v/>
      </c>
      <c r="BA38" s="1">
        <f>SUM(BA5,BA12,BA19,BA26,BA33)</f>
        <v>0</v>
      </c>
      <c r="BB38" s="86" t="str">
        <f t="shared" si="17"/>
        <v/>
      </c>
      <c r="BC38" s="93"/>
    </row>
    <row r="39" spans="1:55">
      <c r="A39" s="105">
        <f>INT((WEEKDAY($C4-4)+(C8)-$C4)/7)</f>
        <v>0</v>
      </c>
      <c r="B39" s="126" t="s">
        <v>13</v>
      </c>
      <c r="C39" s="127"/>
      <c r="D39" s="1" t="e">
        <f>#REF!</f>
        <v>#REF!</v>
      </c>
      <c r="E39" s="1" t="e">
        <f>#REF!</f>
        <v>#REF!</v>
      </c>
      <c r="F39" s="1" t="e">
        <f>#REF!</f>
        <v>#REF!</v>
      </c>
      <c r="G39" s="30" t="e">
        <f t="shared" si="6"/>
        <v>#REF!</v>
      </c>
      <c r="I39" s="82" t="e">
        <f>#REF!</f>
        <v>#REF!</v>
      </c>
      <c r="J39" s="78" t="e">
        <f>#REF!</f>
        <v>#REF!</v>
      </c>
      <c r="K39" s="1" t="e">
        <f>#REF!</f>
        <v>#REF!</v>
      </c>
      <c r="L39" s="1" t="e">
        <f>#REF!</f>
        <v>#REF!</v>
      </c>
      <c r="M39" s="30" t="e">
        <f t="shared" si="7"/>
        <v>#REF!</v>
      </c>
      <c r="O39" s="49" t="s">
        <v>27</v>
      </c>
      <c r="P39" s="55" t="s">
        <v>27</v>
      </c>
      <c r="Q39" s="55" t="s">
        <v>27</v>
      </c>
      <c r="R39" s="60" t="s">
        <v>27</v>
      </c>
      <c r="S39" s="30"/>
      <c r="T39" s="105">
        <f ca="1">INT((WEEKDAY($C4-4)+(TODAY()-1)-$C4)/7)</f>
        <v>43</v>
      </c>
      <c r="U39" s="126" t="s">
        <v>13</v>
      </c>
      <c r="V39" s="127"/>
      <c r="W39" s="1">
        <f t="shared" ref="W39:AC42" si="18">SUM(W6,W13,W20,W20,W27)</f>
        <v>0</v>
      </c>
      <c r="X39" s="1">
        <f t="shared" si="18"/>
        <v>0</v>
      </c>
      <c r="Y39" s="1">
        <f t="shared" si="18"/>
        <v>0</v>
      </c>
      <c r="Z39" s="46">
        <f t="shared" si="18"/>
        <v>0</v>
      </c>
      <c r="AA39" s="46">
        <f t="shared" si="18"/>
        <v>0</v>
      </c>
      <c r="AB39" s="46">
        <f t="shared" si="18"/>
        <v>0</v>
      </c>
      <c r="AC39" s="46">
        <f t="shared" si="18"/>
        <v>0</v>
      </c>
      <c r="AD39" s="30">
        <f t="shared" si="9"/>
        <v>0</v>
      </c>
      <c r="AF39" s="49">
        <f t="shared" ref="AF39:AJ42" si="19">SUM(AF6,AF13,AF20,AF20,AF27)</f>
        <v>0</v>
      </c>
      <c r="AG39" s="10">
        <f t="shared" si="19"/>
        <v>0</v>
      </c>
      <c r="AH39" s="1">
        <f t="shared" si="19"/>
        <v>0</v>
      </c>
      <c r="AI39" s="1">
        <f t="shared" si="19"/>
        <v>0</v>
      </c>
      <c r="AJ39" s="46">
        <f t="shared" si="19"/>
        <v>0</v>
      </c>
      <c r="AK39" s="30">
        <f t="shared" si="13"/>
        <v>0</v>
      </c>
      <c r="AM39" s="49" t="s">
        <v>27</v>
      </c>
      <c r="AN39" s="55" t="s">
        <v>27</v>
      </c>
      <c r="AO39" s="55" t="s">
        <v>27</v>
      </c>
      <c r="AP39" s="55" t="s">
        <v>27</v>
      </c>
      <c r="AQ39" s="60" t="s">
        <v>27</v>
      </c>
      <c r="AS39" s="49">
        <f>SUM(AS6,AS13,AS20,AS20,AS27)</f>
        <v>0</v>
      </c>
      <c r="AT39" s="86" t="str">
        <f t="shared" si="10"/>
        <v/>
      </c>
      <c r="AU39" s="49">
        <f>SUM(AU6,AU13,AU20,AU20,AU27)</f>
        <v>0</v>
      </c>
      <c r="AV39" s="86" t="str">
        <f t="shared" si="14"/>
        <v/>
      </c>
      <c r="AW39" s="49">
        <f>SUM(AW6,AW13,AW20,AW20,AW27)</f>
        <v>0</v>
      </c>
      <c r="AX39" s="86" t="str">
        <f t="shared" si="15"/>
        <v/>
      </c>
      <c r="AY39" s="49">
        <f>SUM(AY6,AY13,AY20,AY20,AY27)</f>
        <v>0</v>
      </c>
      <c r="AZ39" s="86" t="str">
        <f t="shared" si="16"/>
        <v/>
      </c>
      <c r="BA39" s="49">
        <f>SUM(BA6,BA13,BA20,BA20,BA27)</f>
        <v>0</v>
      </c>
      <c r="BB39" s="86" t="str">
        <f t="shared" si="17"/>
        <v/>
      </c>
      <c r="BC39" s="93"/>
    </row>
    <row r="40" spans="1:55">
      <c r="A40" s="105">
        <f>INT((WEEKDAY($C4-5)+(C8)-$C4)/7)</f>
        <v>0</v>
      </c>
      <c r="B40" s="126" t="s">
        <v>14</v>
      </c>
      <c r="C40" s="127"/>
      <c r="D40" s="1" t="e">
        <f>#REF!</f>
        <v>#REF!</v>
      </c>
      <c r="E40" s="1" t="e">
        <f>#REF!</f>
        <v>#REF!</v>
      </c>
      <c r="F40" s="1" t="e">
        <f>#REF!</f>
        <v>#REF!</v>
      </c>
      <c r="G40" s="30" t="e">
        <f t="shared" si="6"/>
        <v>#REF!</v>
      </c>
      <c r="I40" s="82" t="e">
        <f>#REF!</f>
        <v>#REF!</v>
      </c>
      <c r="J40" s="78" t="e">
        <f>#REF!</f>
        <v>#REF!</v>
      </c>
      <c r="K40" s="1" t="e">
        <f>#REF!</f>
        <v>#REF!</v>
      </c>
      <c r="L40" s="1" t="e">
        <f>#REF!</f>
        <v>#REF!</v>
      </c>
      <c r="M40" s="30" t="e">
        <f t="shared" si="7"/>
        <v>#REF!</v>
      </c>
      <c r="O40" s="49" t="s">
        <v>27</v>
      </c>
      <c r="P40" s="55" t="s">
        <v>27</v>
      </c>
      <c r="Q40" s="55" t="s">
        <v>27</v>
      </c>
      <c r="R40" s="60" t="s">
        <v>27</v>
      </c>
      <c r="S40" s="31"/>
      <c r="T40" s="105">
        <f ca="1">INT((WEEKDAY($C4-5)+(TODAY()-1)-$C4)/7)</f>
        <v>42</v>
      </c>
      <c r="U40" s="126" t="s">
        <v>14</v>
      </c>
      <c r="V40" s="127"/>
      <c r="W40" s="1">
        <f t="shared" si="18"/>
        <v>0</v>
      </c>
      <c r="X40" s="1">
        <f t="shared" si="18"/>
        <v>0</v>
      </c>
      <c r="Y40" s="1">
        <f t="shared" si="18"/>
        <v>0</v>
      </c>
      <c r="Z40" s="46">
        <f t="shared" si="18"/>
        <v>0</v>
      </c>
      <c r="AA40" s="46">
        <f t="shared" si="18"/>
        <v>0</v>
      </c>
      <c r="AB40" s="46">
        <f t="shared" si="18"/>
        <v>0</v>
      </c>
      <c r="AC40" s="46">
        <f t="shared" si="18"/>
        <v>0</v>
      </c>
      <c r="AD40" s="30">
        <f t="shared" si="9"/>
        <v>0</v>
      </c>
      <c r="AF40" s="49">
        <f t="shared" si="19"/>
        <v>0</v>
      </c>
      <c r="AG40" s="10">
        <f t="shared" si="19"/>
        <v>0</v>
      </c>
      <c r="AH40" s="1">
        <f t="shared" si="19"/>
        <v>0</v>
      </c>
      <c r="AI40" s="1">
        <f t="shared" si="19"/>
        <v>0</v>
      </c>
      <c r="AJ40" s="46">
        <f t="shared" si="19"/>
        <v>0</v>
      </c>
      <c r="AK40" s="30">
        <f t="shared" si="13"/>
        <v>0</v>
      </c>
      <c r="AM40" s="49" t="s">
        <v>27</v>
      </c>
      <c r="AN40" s="55" t="s">
        <v>27</v>
      </c>
      <c r="AO40" s="55" t="s">
        <v>27</v>
      </c>
      <c r="AP40" s="55" t="s">
        <v>27</v>
      </c>
      <c r="AQ40" s="60" t="s">
        <v>27</v>
      </c>
      <c r="AS40" s="49">
        <f>SUM(AS7,AS14,AS21,AS21,AS28)</f>
        <v>0</v>
      </c>
      <c r="AT40" s="86" t="str">
        <f t="shared" si="10"/>
        <v/>
      </c>
      <c r="AU40" s="49">
        <f>SUM(AU7,AU14,AU21,AU21,AU28)</f>
        <v>0</v>
      </c>
      <c r="AV40" s="86" t="str">
        <f t="shared" si="14"/>
        <v/>
      </c>
      <c r="AW40" s="49">
        <f>SUM(AW7,AW14,AW21,AW21,AW28)</f>
        <v>0</v>
      </c>
      <c r="AX40" s="86" t="str">
        <f t="shared" si="15"/>
        <v/>
      </c>
      <c r="AY40" s="49">
        <f>SUM(AY7,AY14,AY21,AY21,AY28)</f>
        <v>0</v>
      </c>
      <c r="AZ40" s="86" t="str">
        <f t="shared" si="16"/>
        <v/>
      </c>
      <c r="BA40" s="49">
        <f>SUM(BA7,BA14,BA21,BA21,BA28)</f>
        <v>0</v>
      </c>
      <c r="BB40" s="86" t="str">
        <f t="shared" si="17"/>
        <v/>
      </c>
      <c r="BC40" s="94"/>
    </row>
    <row r="41" spans="1:55">
      <c r="A41" s="105">
        <f>INT((WEEKDAY($C4-6)+(C8)-$C4)/7)</f>
        <v>1</v>
      </c>
      <c r="B41" s="126" t="s">
        <v>15</v>
      </c>
      <c r="C41" s="127"/>
      <c r="D41" s="1" t="e">
        <f>#REF!</f>
        <v>#REF!</v>
      </c>
      <c r="E41" s="1" t="e">
        <f>#REF!</f>
        <v>#REF!</v>
      </c>
      <c r="F41" s="1" t="e">
        <f>#REF!</f>
        <v>#REF!</v>
      </c>
      <c r="G41" s="30" t="e">
        <f>SUM(D41:F41)</f>
        <v>#REF!</v>
      </c>
      <c r="I41" s="82" t="e">
        <f>#REF!</f>
        <v>#REF!</v>
      </c>
      <c r="J41" s="78" t="e">
        <f>#REF!</f>
        <v>#REF!</v>
      </c>
      <c r="K41" s="1" t="e">
        <f>#REF!</f>
        <v>#REF!</v>
      </c>
      <c r="L41" s="1" t="e">
        <f>#REF!</f>
        <v>#REF!</v>
      </c>
      <c r="M41" s="30" t="e">
        <f t="shared" si="7"/>
        <v>#REF!</v>
      </c>
      <c r="O41" s="49" t="s">
        <v>27</v>
      </c>
      <c r="P41" s="55" t="s">
        <v>27</v>
      </c>
      <c r="Q41" s="55" t="s">
        <v>27</v>
      </c>
      <c r="R41" s="60" t="s">
        <v>27</v>
      </c>
      <c r="S41" s="30"/>
      <c r="T41" s="105">
        <f ca="1">INT((WEEKDAY($C4-6)+(TODAY()-1)-$C4)/7)</f>
        <v>43</v>
      </c>
      <c r="U41" s="126" t="s">
        <v>15</v>
      </c>
      <c r="V41" s="127"/>
      <c r="W41" s="1">
        <f t="shared" si="18"/>
        <v>0</v>
      </c>
      <c r="X41" s="1">
        <f t="shared" si="18"/>
        <v>0</v>
      </c>
      <c r="Y41" s="1">
        <f t="shared" si="18"/>
        <v>0</v>
      </c>
      <c r="Z41" s="46">
        <f t="shared" si="18"/>
        <v>0</v>
      </c>
      <c r="AA41" s="46">
        <f t="shared" si="18"/>
        <v>0</v>
      </c>
      <c r="AB41" s="46">
        <f t="shared" si="18"/>
        <v>0</v>
      </c>
      <c r="AC41" s="46">
        <f t="shared" si="18"/>
        <v>0</v>
      </c>
      <c r="AD41" s="30">
        <f t="shared" si="9"/>
        <v>0</v>
      </c>
      <c r="AF41" s="49">
        <f t="shared" si="19"/>
        <v>0</v>
      </c>
      <c r="AG41" s="10">
        <f t="shared" si="19"/>
        <v>0</v>
      </c>
      <c r="AH41" s="1">
        <f t="shared" si="19"/>
        <v>0</v>
      </c>
      <c r="AI41" s="1">
        <f t="shared" si="19"/>
        <v>0</v>
      </c>
      <c r="AJ41" s="46">
        <f t="shared" si="19"/>
        <v>0</v>
      </c>
      <c r="AK41" s="30">
        <f t="shared" si="13"/>
        <v>0</v>
      </c>
      <c r="AM41" s="49" t="s">
        <v>27</v>
      </c>
      <c r="AN41" s="55" t="s">
        <v>27</v>
      </c>
      <c r="AO41" s="55" t="s">
        <v>27</v>
      </c>
      <c r="AP41" s="55" t="s">
        <v>27</v>
      </c>
      <c r="AQ41" s="60" t="s">
        <v>27</v>
      </c>
      <c r="AS41" s="49">
        <f>SUM(AS8,AS15,AS22,AS22,AS29)</f>
        <v>0</v>
      </c>
      <c r="AT41" s="86" t="str">
        <f t="shared" si="10"/>
        <v/>
      </c>
      <c r="AU41" s="49">
        <f>SUM(AU8,AU15,AU22,AU22,AU29)</f>
        <v>0</v>
      </c>
      <c r="AV41" s="86" t="str">
        <f t="shared" si="14"/>
        <v/>
      </c>
      <c r="AW41" s="49">
        <f>SUM(AW8,AW15,AW22,AW22,AW29)</f>
        <v>0</v>
      </c>
      <c r="AX41" s="86" t="str">
        <f t="shared" si="15"/>
        <v/>
      </c>
      <c r="AY41" s="49">
        <f>SUM(AY8,AY15,AY22,AY22,AY29)</f>
        <v>0</v>
      </c>
      <c r="AZ41" s="86" t="str">
        <f t="shared" si="16"/>
        <v/>
      </c>
      <c r="BA41" s="49">
        <f>SUM(BA8,BA15,BA22,BA22,BA29)</f>
        <v>0</v>
      </c>
      <c r="BB41" s="86" t="str">
        <f t="shared" si="17"/>
        <v/>
      </c>
      <c r="BC41" s="93"/>
    </row>
    <row r="42" spans="1:55">
      <c r="A42" s="105">
        <f>INT((WEEKDAY($C4-7)+(C8)-$C4)/7)</f>
        <v>1</v>
      </c>
      <c r="B42" s="126" t="s">
        <v>16</v>
      </c>
      <c r="C42" s="127"/>
      <c r="D42" s="1" t="e">
        <f>#REF!</f>
        <v>#REF!</v>
      </c>
      <c r="E42" s="1" t="e">
        <f>#REF!</f>
        <v>#REF!</v>
      </c>
      <c r="F42" s="1" t="e">
        <f>#REF!</f>
        <v>#REF!</v>
      </c>
      <c r="G42" s="30" t="e">
        <f t="shared" si="6"/>
        <v>#REF!</v>
      </c>
      <c r="I42" s="82" t="e">
        <f>#REF!</f>
        <v>#REF!</v>
      </c>
      <c r="J42" s="78" t="e">
        <f>#REF!</f>
        <v>#REF!</v>
      </c>
      <c r="K42" s="1" t="e">
        <f>#REF!</f>
        <v>#REF!</v>
      </c>
      <c r="L42" s="1" t="e">
        <f>#REF!</f>
        <v>#REF!</v>
      </c>
      <c r="M42" s="30" t="e">
        <f t="shared" si="7"/>
        <v>#REF!</v>
      </c>
      <c r="O42" s="49" t="s">
        <v>27</v>
      </c>
      <c r="P42" s="55" t="s">
        <v>27</v>
      </c>
      <c r="Q42" s="55" t="s">
        <v>27</v>
      </c>
      <c r="R42" s="60" t="s">
        <v>27</v>
      </c>
      <c r="S42" s="30"/>
      <c r="T42" s="105">
        <f ca="1">INT((WEEKDAY($C4-7)+(TODAY()-1)-$C4)/7)</f>
        <v>43</v>
      </c>
      <c r="U42" s="126" t="s">
        <v>16</v>
      </c>
      <c r="V42" s="127"/>
      <c r="W42" s="1">
        <f t="shared" si="18"/>
        <v>0</v>
      </c>
      <c r="X42" s="1">
        <f t="shared" si="18"/>
        <v>0</v>
      </c>
      <c r="Y42" s="1">
        <f t="shared" si="18"/>
        <v>0</v>
      </c>
      <c r="Z42" s="46">
        <f t="shared" si="18"/>
        <v>0</v>
      </c>
      <c r="AA42" s="46">
        <f t="shared" si="18"/>
        <v>0</v>
      </c>
      <c r="AB42" s="46">
        <f t="shared" si="18"/>
        <v>0</v>
      </c>
      <c r="AC42" s="46">
        <f t="shared" si="18"/>
        <v>0</v>
      </c>
      <c r="AD42" s="30">
        <f t="shared" si="9"/>
        <v>0</v>
      </c>
      <c r="AF42" s="49">
        <f t="shared" si="19"/>
        <v>0</v>
      </c>
      <c r="AG42" s="10">
        <f t="shared" si="19"/>
        <v>0</v>
      </c>
      <c r="AH42" s="1">
        <f t="shared" si="19"/>
        <v>0</v>
      </c>
      <c r="AI42" s="1">
        <f t="shared" si="19"/>
        <v>0</v>
      </c>
      <c r="AJ42" s="46">
        <f t="shared" si="19"/>
        <v>0</v>
      </c>
      <c r="AK42" s="30">
        <f t="shared" si="13"/>
        <v>0</v>
      </c>
      <c r="AM42" s="49" t="s">
        <v>27</v>
      </c>
      <c r="AN42" s="55" t="s">
        <v>27</v>
      </c>
      <c r="AO42" s="55" t="s">
        <v>27</v>
      </c>
      <c r="AP42" s="55" t="s">
        <v>27</v>
      </c>
      <c r="AQ42" s="60" t="s">
        <v>27</v>
      </c>
      <c r="AS42" s="49">
        <f>SUM(AS9,AS16,AS23,AS23,AS30)</f>
        <v>0</v>
      </c>
      <c r="AT42" s="86" t="str">
        <f t="shared" si="10"/>
        <v/>
      </c>
      <c r="AU42" s="49">
        <f>SUM(AU9,AU16,AU23,AU23,AU30)</f>
        <v>0</v>
      </c>
      <c r="AV42" s="86" t="str">
        <f t="shared" si="14"/>
        <v/>
      </c>
      <c r="AW42" s="49">
        <f>SUM(AW9,AW16,AW23,AW23,AW30)</f>
        <v>0</v>
      </c>
      <c r="AX42" s="86" t="str">
        <f t="shared" si="15"/>
        <v/>
      </c>
      <c r="AY42" s="49">
        <f>SUM(AY9,AY16,AY23,AY23,AY30)</f>
        <v>0</v>
      </c>
      <c r="AZ42" s="86" t="str">
        <f t="shared" si="16"/>
        <v/>
      </c>
      <c r="BA42" s="49">
        <f>SUM(BA9,BA16,BA23,BA23,BA30)</f>
        <v>0</v>
      </c>
      <c r="BB42" s="86" t="str">
        <f t="shared" si="17"/>
        <v/>
      </c>
      <c r="BC42" s="93"/>
    </row>
    <row r="43" spans="1:55">
      <c r="A43" s="105">
        <f>SUM(A36:A39)</f>
        <v>3</v>
      </c>
      <c r="B43" s="122" t="s">
        <v>7</v>
      </c>
      <c r="C43" s="123"/>
      <c r="D43" s="8" t="e">
        <f>SUM(D36:D39)</f>
        <v>#REF!</v>
      </c>
      <c r="E43" s="8" t="e">
        <f>SUM(E36:E39)</f>
        <v>#REF!</v>
      </c>
      <c r="F43" s="8" t="e">
        <f>SUM(F36:F39)</f>
        <v>#REF!</v>
      </c>
      <c r="G43" s="33" t="e">
        <f>SUM(G36:G39)</f>
        <v>#REF!</v>
      </c>
      <c r="I43" s="32" t="e">
        <f>SUM(I36:I39)</f>
        <v>#REF!</v>
      </c>
      <c r="J43" s="79" t="e">
        <f>SUM(J36:J39)</f>
        <v>#REF!</v>
      </c>
      <c r="K43" s="8" t="e">
        <f>SUM(K36:K39)</f>
        <v>#REF!</v>
      </c>
      <c r="L43" s="8" t="e">
        <f>SUM(L36:L39)</f>
        <v>#REF!</v>
      </c>
      <c r="M43" s="33" t="e">
        <f>SUM(J43:L43)</f>
        <v>#REF!</v>
      </c>
      <c r="O43" s="52" t="s">
        <v>27</v>
      </c>
      <c r="P43" s="47" t="s">
        <v>27</v>
      </c>
      <c r="Q43" s="47" t="s">
        <v>27</v>
      </c>
      <c r="R43" s="33" t="s">
        <v>27</v>
      </c>
      <c r="S43" s="33"/>
      <c r="T43" s="105">
        <f ca="1">SUM(T36:T39)</f>
        <v>172</v>
      </c>
      <c r="U43" s="122" t="s">
        <v>7</v>
      </c>
      <c r="V43" s="123"/>
      <c r="W43" s="8">
        <f t="shared" ref="W43:AC43" si="20">SUM(W36:W39)</f>
        <v>0</v>
      </c>
      <c r="X43" s="8">
        <f t="shared" si="20"/>
        <v>0</v>
      </c>
      <c r="Y43" s="8">
        <f t="shared" si="20"/>
        <v>0</v>
      </c>
      <c r="Z43" s="47">
        <f t="shared" si="20"/>
        <v>0</v>
      </c>
      <c r="AA43" s="47">
        <f t="shared" si="20"/>
        <v>0</v>
      </c>
      <c r="AB43" s="47">
        <f t="shared" si="20"/>
        <v>0</v>
      </c>
      <c r="AC43" s="47">
        <f t="shared" si="20"/>
        <v>0</v>
      </c>
      <c r="AD43" s="33">
        <f t="shared" si="9"/>
        <v>0</v>
      </c>
      <c r="AF43" s="52">
        <f>SUM(AF36:AF39)</f>
        <v>0</v>
      </c>
      <c r="AG43" s="8">
        <f>SUM(AG36:AG39)</f>
        <v>0</v>
      </c>
      <c r="AH43" s="8">
        <f>SUM(AH36:AH39)</f>
        <v>0</v>
      </c>
      <c r="AI43" s="8">
        <f>SUM(AI36:AI39)</f>
        <v>0</v>
      </c>
      <c r="AJ43" s="47">
        <f>SUM(AJ36:AJ39)</f>
        <v>0</v>
      </c>
      <c r="AK43" s="33">
        <f t="shared" si="13"/>
        <v>0</v>
      </c>
      <c r="AM43" s="52" t="s">
        <v>27</v>
      </c>
      <c r="AN43" s="47" t="s">
        <v>27</v>
      </c>
      <c r="AO43" s="47" t="s">
        <v>27</v>
      </c>
      <c r="AP43" s="47" t="s">
        <v>27</v>
      </c>
      <c r="AQ43" s="33" t="s">
        <v>27</v>
      </c>
      <c r="AS43" s="32">
        <f>SUM(AS36:AS39)</f>
        <v>0</v>
      </c>
      <c r="AT43" s="99" t="str">
        <f t="shared" si="10"/>
        <v/>
      </c>
      <c r="AU43" s="72">
        <f>SUM(AU36:AU39)</f>
        <v>0</v>
      </c>
      <c r="AV43" s="99" t="str">
        <f t="shared" si="14"/>
        <v/>
      </c>
      <c r="AW43" s="72">
        <f>SUM(AW36:AW39)</f>
        <v>0</v>
      </c>
      <c r="AX43" s="99" t="str">
        <f t="shared" si="15"/>
        <v/>
      </c>
      <c r="AY43" s="72">
        <f>SUM(AY36:AY39)</f>
        <v>0</v>
      </c>
      <c r="AZ43" s="99" t="str">
        <f t="shared" si="16"/>
        <v/>
      </c>
      <c r="BA43" s="72">
        <f>SUM(BA36:BA39)</f>
        <v>0</v>
      </c>
      <c r="BB43" s="99" t="str">
        <f t="shared" si="17"/>
        <v/>
      </c>
      <c r="BC43" s="95"/>
    </row>
    <row r="44" spans="1:55">
      <c r="A44" s="105">
        <f>SUM(A40:A42)</f>
        <v>2</v>
      </c>
      <c r="B44" s="122" t="s">
        <v>8</v>
      </c>
      <c r="C44" s="123"/>
      <c r="D44" s="8" t="e">
        <f>SUM(D40:D42)</f>
        <v>#REF!</v>
      </c>
      <c r="E44" s="8" t="e">
        <f>SUM(E40:E42)</f>
        <v>#REF!</v>
      </c>
      <c r="F44" s="8" t="e">
        <f>SUM(F40:F42)</f>
        <v>#REF!</v>
      </c>
      <c r="G44" s="33" t="e">
        <f>SUM(G40:G42)</f>
        <v>#REF!</v>
      </c>
      <c r="I44" s="32" t="e">
        <f>SUM(I40:I42)</f>
        <v>#REF!</v>
      </c>
      <c r="J44" s="79" t="e">
        <f>SUM(J40:J42)</f>
        <v>#REF!</v>
      </c>
      <c r="K44" s="8" t="e">
        <f>SUM(K40:K42)</f>
        <v>#REF!</v>
      </c>
      <c r="L44" s="8" t="e">
        <f>SUM(L40:L42)</f>
        <v>#REF!</v>
      </c>
      <c r="M44" s="33" t="e">
        <f>SUM(J44:L44)</f>
        <v>#REF!</v>
      </c>
      <c r="O44" s="52" t="s">
        <v>27</v>
      </c>
      <c r="P44" s="47" t="s">
        <v>27</v>
      </c>
      <c r="Q44" s="47" t="s">
        <v>27</v>
      </c>
      <c r="R44" s="33" t="s">
        <v>27</v>
      </c>
      <c r="S44" s="33"/>
      <c r="T44" s="105">
        <f ca="1">SUM(T40:T42)</f>
        <v>128</v>
      </c>
      <c r="U44" s="122" t="s">
        <v>8</v>
      </c>
      <c r="V44" s="123"/>
      <c r="W44" s="8">
        <f t="shared" ref="W44:AC44" si="21">SUM(W40:W42)</f>
        <v>0</v>
      </c>
      <c r="X44" s="8">
        <f t="shared" si="21"/>
        <v>0</v>
      </c>
      <c r="Y44" s="8">
        <f t="shared" si="21"/>
        <v>0</v>
      </c>
      <c r="Z44" s="47">
        <f t="shared" si="21"/>
        <v>0</v>
      </c>
      <c r="AA44" s="47">
        <f t="shared" si="21"/>
        <v>0</v>
      </c>
      <c r="AB44" s="47">
        <f t="shared" si="21"/>
        <v>0</v>
      </c>
      <c r="AC44" s="47">
        <f t="shared" si="21"/>
        <v>0</v>
      </c>
      <c r="AD44" s="33">
        <f t="shared" si="9"/>
        <v>0</v>
      </c>
      <c r="AF44" s="52">
        <f>SUM(AF40:AF42)</f>
        <v>0</v>
      </c>
      <c r="AG44" s="8">
        <f>SUM(AG40:AG42)</f>
        <v>0</v>
      </c>
      <c r="AH44" s="8">
        <f>SUM(AH40:AH42)</f>
        <v>0</v>
      </c>
      <c r="AI44" s="8">
        <f>SUM(AI40:AI42)</f>
        <v>0</v>
      </c>
      <c r="AJ44" s="47">
        <f>SUM(AJ40:AJ42)</f>
        <v>0</v>
      </c>
      <c r="AK44" s="33">
        <f t="shared" si="13"/>
        <v>0</v>
      </c>
      <c r="AM44" s="52" t="s">
        <v>27</v>
      </c>
      <c r="AN44" s="47" t="s">
        <v>27</v>
      </c>
      <c r="AO44" s="47" t="s">
        <v>27</v>
      </c>
      <c r="AP44" s="47" t="s">
        <v>27</v>
      </c>
      <c r="AQ44" s="33" t="s">
        <v>27</v>
      </c>
      <c r="AS44" s="32">
        <f>SUM(AS40:AS42)</f>
        <v>0</v>
      </c>
      <c r="AT44" s="99" t="str">
        <f t="shared" si="10"/>
        <v/>
      </c>
      <c r="AU44" s="72">
        <f>SUM(AU40:AU42)</f>
        <v>0</v>
      </c>
      <c r="AV44" s="99" t="str">
        <f t="shared" si="14"/>
        <v/>
      </c>
      <c r="AW44" s="72">
        <f>SUM(AW40:AW42)</f>
        <v>0</v>
      </c>
      <c r="AX44" s="99" t="str">
        <f t="shared" si="15"/>
        <v/>
      </c>
      <c r="AY44" s="72">
        <f>SUM(AY40:AY42)</f>
        <v>0</v>
      </c>
      <c r="AZ44" s="99" t="str">
        <f t="shared" si="16"/>
        <v/>
      </c>
      <c r="BA44" s="72">
        <f>SUM(BA40:BA42)</f>
        <v>0</v>
      </c>
      <c r="BB44" s="99" t="str">
        <f t="shared" si="17"/>
        <v/>
      </c>
      <c r="BC44" s="95"/>
    </row>
    <row r="45" spans="1:55">
      <c r="A45" s="105">
        <f>SUM(A43:A44)</f>
        <v>5</v>
      </c>
      <c r="B45" s="124" t="s">
        <v>1</v>
      </c>
      <c r="C45" s="125"/>
      <c r="D45" s="39" t="e">
        <f>SUM(D43:D44)</f>
        <v>#REF!</v>
      </c>
      <c r="E45" s="39" t="e">
        <f>SUM(E43:E44)</f>
        <v>#REF!</v>
      </c>
      <c r="F45" s="39" t="e">
        <f>SUM(F43:F44)</f>
        <v>#REF!</v>
      </c>
      <c r="G45" s="35" t="e">
        <f>SUM(G43:G44)</f>
        <v>#REF!</v>
      </c>
      <c r="I45" s="34" t="e">
        <f>SUM(I43:I44)</f>
        <v>#REF!</v>
      </c>
      <c r="J45" s="80" t="e">
        <f>SUM(J43:J44)</f>
        <v>#REF!</v>
      </c>
      <c r="K45" s="39" t="e">
        <f>SUM(K43:K44)</f>
        <v>#REF!</v>
      </c>
      <c r="L45" s="39" t="e">
        <f>SUM(L43:L44)</f>
        <v>#REF!</v>
      </c>
      <c r="M45" s="35" t="e">
        <f>SUM(J45:L45)</f>
        <v>#REF!</v>
      </c>
      <c r="O45" s="53" t="s">
        <v>27</v>
      </c>
      <c r="P45" s="48" t="s">
        <v>27</v>
      </c>
      <c r="Q45" s="48" t="s">
        <v>27</v>
      </c>
      <c r="R45" s="35" t="s">
        <v>27</v>
      </c>
      <c r="S45" s="35"/>
      <c r="T45" s="105">
        <f ca="1">SUM(T43:T44)</f>
        <v>300</v>
      </c>
      <c r="U45" s="124" t="s">
        <v>1</v>
      </c>
      <c r="V45" s="125"/>
      <c r="W45" s="39">
        <f t="shared" ref="W45:AC45" si="22">SUM(W43:W44)</f>
        <v>0</v>
      </c>
      <c r="X45" s="39">
        <f t="shared" si="22"/>
        <v>0</v>
      </c>
      <c r="Y45" s="39">
        <f t="shared" si="22"/>
        <v>0</v>
      </c>
      <c r="Z45" s="48">
        <f t="shared" si="22"/>
        <v>0</v>
      </c>
      <c r="AA45" s="48">
        <f t="shared" si="22"/>
        <v>0</v>
      </c>
      <c r="AB45" s="48">
        <f t="shared" si="22"/>
        <v>0</v>
      </c>
      <c r="AC45" s="48">
        <f t="shared" si="22"/>
        <v>0</v>
      </c>
      <c r="AD45" s="35">
        <f>SUM(W45:Z45, AC45)</f>
        <v>0</v>
      </c>
      <c r="AF45" s="53">
        <f>SUM(AF43:AF44)</f>
        <v>0</v>
      </c>
      <c r="AG45" s="39">
        <f>SUM(AG43:AG44)</f>
        <v>0</v>
      </c>
      <c r="AH45" s="39">
        <f>SUM(AH43:AH44)</f>
        <v>0</v>
      </c>
      <c r="AI45" s="39">
        <f>SUM(AI43:AI44)</f>
        <v>0</v>
      </c>
      <c r="AJ45" s="48">
        <f>SUM(AJ43:AJ44)</f>
        <v>0</v>
      </c>
      <c r="AK45" s="35">
        <f t="shared" si="13"/>
        <v>0</v>
      </c>
      <c r="AM45" s="53" t="s">
        <v>27</v>
      </c>
      <c r="AN45" s="48" t="s">
        <v>27</v>
      </c>
      <c r="AO45" s="48" t="s">
        <v>27</v>
      </c>
      <c r="AP45" s="48" t="s">
        <v>27</v>
      </c>
      <c r="AQ45" s="35" t="s">
        <v>27</v>
      </c>
      <c r="AS45" s="34">
        <f>SUM(AS43:AS44)</f>
        <v>0</v>
      </c>
      <c r="AT45" s="100" t="str">
        <f t="shared" si="10"/>
        <v/>
      </c>
      <c r="AU45" s="73">
        <f>SUM(AU43:AU44)</f>
        <v>0</v>
      </c>
      <c r="AV45" s="100" t="str">
        <f t="shared" si="14"/>
        <v/>
      </c>
      <c r="AW45" s="73">
        <f>SUM(AW43:AW44)</f>
        <v>0</v>
      </c>
      <c r="AX45" s="100" t="str">
        <f t="shared" si="15"/>
        <v/>
      </c>
      <c r="AY45" s="73">
        <f>SUM(AY43:AY44)</f>
        <v>0</v>
      </c>
      <c r="AZ45" s="100" t="str">
        <f t="shared" si="16"/>
        <v/>
      </c>
      <c r="BA45" s="73">
        <f>SUM(BA43:BA44)</f>
        <v>0</v>
      </c>
      <c r="BB45" s="100" t="str">
        <f t="shared" si="17"/>
        <v/>
      </c>
      <c r="BC45" s="96"/>
    </row>
    <row r="46" spans="1:55" customFormat="1">
      <c r="I46" s="12"/>
      <c r="N46" s="9"/>
    </row>
    <row r="47" spans="1:55">
      <c r="B47" s="128" t="s">
        <v>17</v>
      </c>
      <c r="C47" s="129"/>
      <c r="D47" s="37" t="e">
        <f t="shared" ref="D47:D56" si="23">D36/A36</f>
        <v>#REF!</v>
      </c>
      <c r="E47" s="37" t="e">
        <f t="shared" ref="E47:E56" si="24">E36/A36</f>
        <v>#REF!</v>
      </c>
      <c r="F47" s="37" t="e">
        <f t="shared" ref="F47:F56" si="25">F36/A36</f>
        <v>#REF!</v>
      </c>
      <c r="G47" s="38" t="e">
        <f t="shared" ref="G47:G56" si="26">G36/A36</f>
        <v>#REF!</v>
      </c>
      <c r="I47" s="81" t="e">
        <f t="shared" ref="I47:I55" si="27">I36/A36</f>
        <v>#REF!</v>
      </c>
      <c r="J47" s="77" t="e">
        <f>J36/A36</f>
        <v>#REF!</v>
      </c>
      <c r="K47" s="37" t="e">
        <f>K36/A36</f>
        <v>#REF!</v>
      </c>
      <c r="L47" s="37" t="e">
        <f>L36/A36</f>
        <v>#REF!</v>
      </c>
      <c r="M47" s="38" t="e">
        <f>M36/A36</f>
        <v>#REF!</v>
      </c>
      <c r="O47" s="68" t="e">
        <f>#REF!</f>
        <v>#REF!</v>
      </c>
      <c r="P47" s="45" t="e">
        <f>#REF!</f>
        <v>#REF!</v>
      </c>
      <c r="Q47" s="45" t="e">
        <f>#REF!</f>
        <v>#REF!</v>
      </c>
      <c r="R47" s="38" t="e">
        <f>#REF!</f>
        <v>#REF!</v>
      </c>
      <c r="S47" s="38"/>
      <c r="U47" s="128" t="s">
        <v>17</v>
      </c>
      <c r="V47" s="129"/>
      <c r="W47" s="37">
        <f t="shared" ref="W47:W56" ca="1" si="28">IFERROR(W36/T36, "")</f>
        <v>0</v>
      </c>
      <c r="X47" s="37">
        <f ca="1">IFERROR(X36/T36, "")</f>
        <v>0</v>
      </c>
      <c r="Y47" s="37">
        <f ca="1">IFERROR(Y36/T36, "")</f>
        <v>0</v>
      </c>
      <c r="Z47" s="45">
        <f ca="1">IFERROR(Z36/T36, "")</f>
        <v>0</v>
      </c>
      <c r="AA47" s="45">
        <f ca="1">IFERROR(AA36/T36, "")</f>
        <v>0</v>
      </c>
      <c r="AB47" s="45">
        <f ca="1">IFERROR(AB36/T36, "")</f>
        <v>0</v>
      </c>
      <c r="AC47" s="45">
        <f ca="1">IFERROR(AC36/T36, "")</f>
        <v>0</v>
      </c>
      <c r="AD47" s="38">
        <f ca="1">IFERROR(AD36/T36, "")</f>
        <v>0</v>
      </c>
      <c r="AF47" s="68">
        <f ca="1">IFERROR(AF36/T36, "")</f>
        <v>0</v>
      </c>
      <c r="AG47" s="45">
        <f ca="1">IFERROR(AG36/T36, "")</f>
        <v>0</v>
      </c>
      <c r="AH47" s="37">
        <f ca="1">IFERROR(AH36/T36, "")</f>
        <v>0</v>
      </c>
      <c r="AI47" s="37">
        <f ca="1">IFERROR(AI36/T36, "")</f>
        <v>0</v>
      </c>
      <c r="AJ47" s="45">
        <f ca="1">IFERROR(AJ36/T36, "")</f>
        <v>0</v>
      </c>
      <c r="AK47" s="38">
        <f ca="1">IFERROR(AK36/T36, "")</f>
        <v>0</v>
      </c>
      <c r="AM47" s="66" t="str">
        <f t="shared" ref="AM47:AM56" si="29">IFERROR(W36/AF36, "")</f>
        <v/>
      </c>
      <c r="AN47" s="58" t="str">
        <f t="shared" ref="AN47:AN56" si="30">IFERROR(W36/AG36, "")</f>
        <v/>
      </c>
      <c r="AO47" s="58" t="str">
        <f t="shared" ref="AO47:AP56" si="31">IFERROR(X36/AH36,"")</f>
        <v/>
      </c>
      <c r="AP47" s="58" t="str">
        <f t="shared" si="31"/>
        <v/>
      </c>
      <c r="AQ47" s="67" t="str">
        <f>IFERROR(AC36/AJ36,"")</f>
        <v/>
      </c>
      <c r="AS47" s="36">
        <f ca="1">IFERROR(AS36/T36, "")</f>
        <v>0</v>
      </c>
      <c r="AT47" s="101" t="str">
        <f t="shared" ref="AT47:AT56" ca="1" si="32">IFERROR(AS47/W47, "")</f>
        <v/>
      </c>
      <c r="AU47" s="90">
        <f ca="1">IFERROR(AU36/T36, "")</f>
        <v>0</v>
      </c>
      <c r="AV47" s="101" t="str">
        <f ca="1">IFERROR(AU47/AD47,"")</f>
        <v/>
      </c>
      <c r="AW47" s="90">
        <f ca="1">IFERROR(AW36/T36, "")</f>
        <v>0</v>
      </c>
      <c r="AX47" s="101" t="str">
        <f ca="1">IFERROR(AW47/AD47,"")</f>
        <v/>
      </c>
      <c r="AY47" s="90">
        <f ca="1">IFERROR(AY36/T36, "")</f>
        <v>0</v>
      </c>
      <c r="AZ47" s="101" t="str">
        <f ca="1">IFERROR(AY47/AD47,"")</f>
        <v/>
      </c>
      <c r="BA47" s="90">
        <f ca="1">IFERROR(BA36/T36, "")</f>
        <v>0</v>
      </c>
      <c r="BB47" s="101" t="str">
        <f ca="1">IFERROR(BA47/AD47,"")</f>
        <v/>
      </c>
      <c r="BC47" s="97"/>
    </row>
    <row r="48" spans="1:55">
      <c r="B48" s="126" t="s">
        <v>18</v>
      </c>
      <c r="C48" s="127"/>
      <c r="D48" s="1" t="e">
        <f t="shared" si="23"/>
        <v>#REF!</v>
      </c>
      <c r="E48" s="1" t="e">
        <f t="shared" si="24"/>
        <v>#REF!</v>
      </c>
      <c r="F48" s="1" t="e">
        <f t="shared" si="25"/>
        <v>#REF!</v>
      </c>
      <c r="G48" s="30" t="e">
        <f t="shared" si="26"/>
        <v>#REF!</v>
      </c>
      <c r="I48" s="82" t="e">
        <f t="shared" si="27"/>
        <v>#REF!</v>
      </c>
      <c r="J48" s="78" t="e">
        <f t="shared" ref="J48:J56" si="33">J37/A37</f>
        <v>#REF!</v>
      </c>
      <c r="K48" s="1" t="e">
        <f t="shared" ref="K48:K56" si="34">K37/A37</f>
        <v>#REF!</v>
      </c>
      <c r="L48" s="1" t="e">
        <f t="shared" ref="L48:L56" si="35">L37/A37</f>
        <v>#REF!</v>
      </c>
      <c r="M48" s="30" t="e">
        <f t="shared" ref="M48:M56" si="36">M37/A37</f>
        <v>#REF!</v>
      </c>
      <c r="O48" s="69" t="e">
        <f>#REF!</f>
        <v>#REF!</v>
      </c>
      <c r="P48" s="46" t="e">
        <f>#REF!</f>
        <v>#REF!</v>
      </c>
      <c r="Q48" s="46" t="e">
        <f>#REF!</f>
        <v>#REF!</v>
      </c>
      <c r="R48" s="30" t="e">
        <f>#REF!</f>
        <v>#REF!</v>
      </c>
      <c r="S48" s="30"/>
      <c r="U48" s="126" t="s">
        <v>18</v>
      </c>
      <c r="V48" s="127"/>
      <c r="W48" s="1">
        <f t="shared" ca="1" si="28"/>
        <v>0</v>
      </c>
      <c r="X48" s="1">
        <f t="shared" ref="X48:X56" ca="1" si="37">IFERROR(X37/T37, "")</f>
        <v>0</v>
      </c>
      <c r="Y48" s="1">
        <f t="shared" ref="Y48:Y56" ca="1" si="38">IFERROR(Y37/T37, "")</f>
        <v>0</v>
      </c>
      <c r="Z48" s="46">
        <f t="shared" ref="Z48:Z56" ca="1" si="39">IFERROR(Z37/T37, "")</f>
        <v>0</v>
      </c>
      <c r="AA48" s="46">
        <f t="shared" ref="AA48:AA56" ca="1" si="40">IFERROR(AA37/T37, "")</f>
        <v>0</v>
      </c>
      <c r="AB48" s="46">
        <f t="shared" ref="AB48:AB56" ca="1" si="41">IFERROR(AB37/T37, "")</f>
        <v>0</v>
      </c>
      <c r="AC48" s="46">
        <f t="shared" ref="AC48:AC56" ca="1" si="42">IFERROR(AC37/T37, "")</f>
        <v>0</v>
      </c>
      <c r="AD48" s="30">
        <f t="shared" ref="AD48:AD56" ca="1" si="43">IFERROR(AD37/T37, "")</f>
        <v>0</v>
      </c>
      <c r="AF48" s="69">
        <f t="shared" ref="AF48:AF56" ca="1" si="44">IFERROR(AF37/T37, "")</f>
        <v>0</v>
      </c>
      <c r="AG48" s="46">
        <f t="shared" ref="AG48:AG56" ca="1" si="45">IFERROR(AG37/T37, "")</f>
        <v>0</v>
      </c>
      <c r="AH48" s="1">
        <f t="shared" ref="AH48:AH56" ca="1" si="46">IFERROR(AH37/T37, "")</f>
        <v>0</v>
      </c>
      <c r="AI48" s="1">
        <f t="shared" ref="AI48:AI56" ca="1" si="47">IFERROR(AI37/T37, "")</f>
        <v>0</v>
      </c>
      <c r="AJ48" s="46">
        <f t="shared" ref="AJ48:AJ56" ca="1" si="48">IFERROR(AJ37/T37, "")</f>
        <v>0</v>
      </c>
      <c r="AK48" s="30">
        <f t="shared" ref="AK48:AK56" ca="1" si="49">IFERROR(AK37/T37, "")</f>
        <v>0</v>
      </c>
      <c r="AM48" s="49" t="str">
        <f t="shared" si="29"/>
        <v/>
      </c>
      <c r="AN48" s="55" t="str">
        <f t="shared" si="30"/>
        <v/>
      </c>
      <c r="AO48" s="55" t="str">
        <f t="shared" si="31"/>
        <v/>
      </c>
      <c r="AP48" s="55" t="str">
        <f t="shared" si="31"/>
        <v/>
      </c>
      <c r="AQ48" s="60" t="str">
        <f t="shared" ref="AQ48:AQ56" si="50">IFERROR(AC37/AJ37,"")</f>
        <v/>
      </c>
      <c r="AS48" s="2">
        <f t="shared" ref="AS48:AS56" ca="1" si="51">IFERROR(AS37/T37, "")</f>
        <v>0</v>
      </c>
      <c r="AT48" s="102" t="str">
        <f t="shared" ca="1" si="32"/>
        <v/>
      </c>
      <c r="AU48" s="91">
        <f t="shared" ref="AU48:AU56" ca="1" si="52">IFERROR(AU37/T37, "")</f>
        <v>0</v>
      </c>
      <c r="AV48" s="102" t="str">
        <f t="shared" ref="AV48:AV56" ca="1" si="53">IFERROR(AU48/AD48,"")</f>
        <v/>
      </c>
      <c r="AW48" s="91">
        <f t="shared" ref="AW48:AW56" ca="1" si="54">IFERROR(AW37/T37, "")</f>
        <v>0</v>
      </c>
      <c r="AX48" s="102" t="str">
        <f t="shared" ref="AX48:AX56" ca="1" si="55">IFERROR(AW48/AD48,"")</f>
        <v/>
      </c>
      <c r="AY48" s="91">
        <f t="shared" ref="AY48:AY56" ca="1" si="56">IFERROR(AY37/T37, "")</f>
        <v>0</v>
      </c>
      <c r="AZ48" s="102" t="str">
        <f t="shared" ref="AZ48:AZ56" ca="1" si="57">IFERROR(AY48/AD48,"")</f>
        <v/>
      </c>
      <c r="BA48" s="91">
        <f t="shared" ref="BA48:BA56" ca="1" si="58">IFERROR(BA37/T37, "")</f>
        <v>0</v>
      </c>
      <c r="BB48" s="102" t="str">
        <f t="shared" ref="BB48:BB56" ca="1" si="59">IFERROR(BA48/AD48,"")</f>
        <v/>
      </c>
      <c r="BC48" s="93"/>
    </row>
    <row r="49" spans="2:55">
      <c r="B49" s="126" t="s">
        <v>19</v>
      </c>
      <c r="C49" s="127"/>
      <c r="D49" s="1" t="e">
        <f t="shared" si="23"/>
        <v>#REF!</v>
      </c>
      <c r="E49" s="1" t="e">
        <f t="shared" si="24"/>
        <v>#REF!</v>
      </c>
      <c r="F49" s="1" t="e">
        <f t="shared" si="25"/>
        <v>#REF!</v>
      </c>
      <c r="G49" s="30" t="e">
        <f t="shared" si="26"/>
        <v>#REF!</v>
      </c>
      <c r="I49" s="82" t="e">
        <f t="shared" si="27"/>
        <v>#REF!</v>
      </c>
      <c r="J49" s="78" t="e">
        <f t="shared" si="33"/>
        <v>#REF!</v>
      </c>
      <c r="K49" s="1" t="e">
        <f t="shared" si="34"/>
        <v>#REF!</v>
      </c>
      <c r="L49" s="1" t="e">
        <f t="shared" si="35"/>
        <v>#REF!</v>
      </c>
      <c r="M49" s="30" t="e">
        <f t="shared" si="36"/>
        <v>#REF!</v>
      </c>
      <c r="O49" s="69" t="e">
        <f>#REF!</f>
        <v>#REF!</v>
      </c>
      <c r="P49" s="46" t="e">
        <f>#REF!</f>
        <v>#REF!</v>
      </c>
      <c r="Q49" s="46" t="e">
        <f>#REF!</f>
        <v>#REF!</v>
      </c>
      <c r="R49" s="30" t="e">
        <f>#REF!</f>
        <v>#REF!</v>
      </c>
      <c r="S49" s="31"/>
      <c r="U49" s="126" t="s">
        <v>19</v>
      </c>
      <c r="V49" s="127"/>
      <c r="W49" s="1">
        <f t="shared" ca="1" si="28"/>
        <v>0</v>
      </c>
      <c r="X49" s="1">
        <f t="shared" ca="1" si="37"/>
        <v>0</v>
      </c>
      <c r="Y49" s="1">
        <f t="shared" ca="1" si="38"/>
        <v>0</v>
      </c>
      <c r="Z49" s="46">
        <f t="shared" ca="1" si="39"/>
        <v>0</v>
      </c>
      <c r="AA49" s="46">
        <f t="shared" ca="1" si="40"/>
        <v>0</v>
      </c>
      <c r="AB49" s="46">
        <f t="shared" ca="1" si="41"/>
        <v>0</v>
      </c>
      <c r="AC49" s="46">
        <f t="shared" ca="1" si="42"/>
        <v>0</v>
      </c>
      <c r="AD49" s="30">
        <f t="shared" ca="1" si="43"/>
        <v>0</v>
      </c>
      <c r="AF49" s="69">
        <f t="shared" ca="1" si="44"/>
        <v>0</v>
      </c>
      <c r="AG49" s="46">
        <f t="shared" ca="1" si="45"/>
        <v>0</v>
      </c>
      <c r="AH49" s="1">
        <f t="shared" ca="1" si="46"/>
        <v>0</v>
      </c>
      <c r="AI49" s="1">
        <f t="shared" ca="1" si="47"/>
        <v>0</v>
      </c>
      <c r="AJ49" s="46">
        <f t="shared" ca="1" si="48"/>
        <v>0</v>
      </c>
      <c r="AK49" s="30">
        <f t="shared" ca="1" si="49"/>
        <v>0</v>
      </c>
      <c r="AM49" s="49" t="str">
        <f t="shared" si="29"/>
        <v/>
      </c>
      <c r="AN49" s="55" t="str">
        <f t="shared" si="30"/>
        <v/>
      </c>
      <c r="AO49" s="55" t="str">
        <f t="shared" si="31"/>
        <v/>
      </c>
      <c r="AP49" s="55" t="str">
        <f t="shared" si="31"/>
        <v/>
      </c>
      <c r="AQ49" s="60" t="str">
        <f t="shared" si="50"/>
        <v/>
      </c>
      <c r="AS49" s="2">
        <f t="shared" ca="1" si="51"/>
        <v>0</v>
      </c>
      <c r="AT49" s="102" t="str">
        <f t="shared" ca="1" si="32"/>
        <v/>
      </c>
      <c r="AU49" s="91">
        <f t="shared" ca="1" si="52"/>
        <v>0</v>
      </c>
      <c r="AV49" s="102" t="str">
        <f t="shared" ca="1" si="53"/>
        <v/>
      </c>
      <c r="AW49" s="91">
        <f t="shared" ca="1" si="54"/>
        <v>0</v>
      </c>
      <c r="AX49" s="102" t="str">
        <f t="shared" ca="1" si="55"/>
        <v/>
      </c>
      <c r="AY49" s="91">
        <f t="shared" ca="1" si="56"/>
        <v>0</v>
      </c>
      <c r="AZ49" s="102" t="str">
        <f t="shared" ca="1" si="57"/>
        <v/>
      </c>
      <c r="BA49" s="91">
        <f t="shared" ca="1" si="58"/>
        <v>0</v>
      </c>
      <c r="BB49" s="102" t="str">
        <f t="shared" ca="1" si="59"/>
        <v/>
      </c>
      <c r="BC49" s="94"/>
    </row>
    <row r="50" spans="2:55">
      <c r="B50" s="126" t="s">
        <v>20</v>
      </c>
      <c r="C50" s="127"/>
      <c r="D50" s="1" t="e">
        <f t="shared" si="23"/>
        <v>#REF!</v>
      </c>
      <c r="E50" s="1" t="e">
        <f t="shared" si="24"/>
        <v>#REF!</v>
      </c>
      <c r="F50" s="1" t="e">
        <f t="shared" si="25"/>
        <v>#REF!</v>
      </c>
      <c r="G50" s="30" t="e">
        <f t="shared" si="26"/>
        <v>#REF!</v>
      </c>
      <c r="I50" s="82" t="e">
        <f t="shared" si="27"/>
        <v>#REF!</v>
      </c>
      <c r="J50" s="78" t="e">
        <f t="shared" si="33"/>
        <v>#REF!</v>
      </c>
      <c r="K50" s="1" t="e">
        <f t="shared" si="34"/>
        <v>#REF!</v>
      </c>
      <c r="L50" s="1" t="e">
        <f t="shared" si="35"/>
        <v>#REF!</v>
      </c>
      <c r="M50" s="30" t="e">
        <f t="shared" si="36"/>
        <v>#REF!</v>
      </c>
      <c r="O50" s="69" t="e">
        <f>#REF!</f>
        <v>#REF!</v>
      </c>
      <c r="P50" s="46" t="e">
        <f>#REF!</f>
        <v>#REF!</v>
      </c>
      <c r="Q50" s="46" t="e">
        <f>#REF!</f>
        <v>#REF!</v>
      </c>
      <c r="R50" s="30" t="e">
        <f>#REF!</f>
        <v>#REF!</v>
      </c>
      <c r="S50" s="31"/>
      <c r="U50" s="126" t="s">
        <v>20</v>
      </c>
      <c r="V50" s="127"/>
      <c r="W50" s="1">
        <f t="shared" ca="1" si="28"/>
        <v>0</v>
      </c>
      <c r="X50" s="1">
        <f t="shared" ca="1" si="37"/>
        <v>0</v>
      </c>
      <c r="Y50" s="1">
        <f t="shared" ca="1" si="38"/>
        <v>0</v>
      </c>
      <c r="Z50" s="46">
        <f t="shared" ca="1" si="39"/>
        <v>0</v>
      </c>
      <c r="AA50" s="46">
        <f t="shared" ca="1" si="40"/>
        <v>0</v>
      </c>
      <c r="AB50" s="46">
        <f t="shared" ca="1" si="41"/>
        <v>0</v>
      </c>
      <c r="AC50" s="46">
        <f t="shared" ca="1" si="42"/>
        <v>0</v>
      </c>
      <c r="AD50" s="30">
        <f t="shared" ca="1" si="43"/>
        <v>0</v>
      </c>
      <c r="AF50" s="69">
        <f t="shared" ca="1" si="44"/>
        <v>0</v>
      </c>
      <c r="AG50" s="46">
        <f t="shared" ca="1" si="45"/>
        <v>0</v>
      </c>
      <c r="AH50" s="1">
        <f t="shared" ca="1" si="46"/>
        <v>0</v>
      </c>
      <c r="AI50" s="1">
        <f t="shared" ca="1" si="47"/>
        <v>0</v>
      </c>
      <c r="AJ50" s="46">
        <f t="shared" ca="1" si="48"/>
        <v>0</v>
      </c>
      <c r="AK50" s="30">
        <f t="shared" ca="1" si="49"/>
        <v>0</v>
      </c>
      <c r="AM50" s="49" t="str">
        <f t="shared" si="29"/>
        <v/>
      </c>
      <c r="AN50" s="55" t="str">
        <f t="shared" si="30"/>
        <v/>
      </c>
      <c r="AO50" s="55" t="str">
        <f t="shared" si="31"/>
        <v/>
      </c>
      <c r="AP50" s="55" t="str">
        <f t="shared" si="31"/>
        <v/>
      </c>
      <c r="AQ50" s="60" t="str">
        <f t="shared" si="50"/>
        <v/>
      </c>
      <c r="AS50" s="2">
        <f t="shared" ca="1" si="51"/>
        <v>0</v>
      </c>
      <c r="AT50" s="102" t="str">
        <f t="shared" ca="1" si="32"/>
        <v/>
      </c>
      <c r="AU50" s="91">
        <f t="shared" ca="1" si="52"/>
        <v>0</v>
      </c>
      <c r="AV50" s="102" t="str">
        <f t="shared" ca="1" si="53"/>
        <v/>
      </c>
      <c r="AW50" s="91">
        <f t="shared" ca="1" si="54"/>
        <v>0</v>
      </c>
      <c r="AX50" s="102" t="str">
        <f t="shared" ca="1" si="55"/>
        <v/>
      </c>
      <c r="AY50" s="91">
        <f t="shared" ca="1" si="56"/>
        <v>0</v>
      </c>
      <c r="AZ50" s="102" t="str">
        <f t="shared" ca="1" si="57"/>
        <v/>
      </c>
      <c r="BA50" s="91">
        <f t="shared" ca="1" si="58"/>
        <v>0</v>
      </c>
      <c r="BB50" s="102" t="str">
        <f t="shared" ca="1" si="59"/>
        <v/>
      </c>
      <c r="BC50" s="94"/>
    </row>
    <row r="51" spans="2:55">
      <c r="B51" s="126" t="s">
        <v>21</v>
      </c>
      <c r="C51" s="127"/>
      <c r="D51" s="1" t="e">
        <f t="shared" si="23"/>
        <v>#REF!</v>
      </c>
      <c r="E51" s="1" t="e">
        <f t="shared" si="24"/>
        <v>#REF!</v>
      </c>
      <c r="F51" s="1" t="e">
        <f t="shared" si="25"/>
        <v>#REF!</v>
      </c>
      <c r="G51" s="30" t="e">
        <f t="shared" si="26"/>
        <v>#REF!</v>
      </c>
      <c r="I51" s="82" t="e">
        <f t="shared" si="27"/>
        <v>#REF!</v>
      </c>
      <c r="J51" s="78" t="e">
        <f t="shared" si="33"/>
        <v>#REF!</v>
      </c>
      <c r="K51" s="1" t="e">
        <f t="shared" si="34"/>
        <v>#REF!</v>
      </c>
      <c r="L51" s="1" t="e">
        <f t="shared" si="35"/>
        <v>#REF!</v>
      </c>
      <c r="M51" s="30" t="e">
        <f t="shared" si="36"/>
        <v>#REF!</v>
      </c>
      <c r="O51" s="69" t="e">
        <f>#REF!</f>
        <v>#REF!</v>
      </c>
      <c r="P51" s="46" t="e">
        <f>#REF!</f>
        <v>#REF!</v>
      </c>
      <c r="Q51" s="46" t="e">
        <f>#REF!</f>
        <v>#REF!</v>
      </c>
      <c r="R51" s="30" t="e">
        <f>#REF!</f>
        <v>#REF!</v>
      </c>
      <c r="S51" s="40"/>
      <c r="U51" s="126" t="s">
        <v>21</v>
      </c>
      <c r="V51" s="127"/>
      <c r="W51" s="1">
        <f t="shared" ca="1" si="28"/>
        <v>0</v>
      </c>
      <c r="X51" s="1">
        <f t="shared" ca="1" si="37"/>
        <v>0</v>
      </c>
      <c r="Y51" s="1">
        <f t="shared" ca="1" si="38"/>
        <v>0</v>
      </c>
      <c r="Z51" s="46">
        <f t="shared" ca="1" si="39"/>
        <v>0</v>
      </c>
      <c r="AA51" s="46">
        <f t="shared" ca="1" si="40"/>
        <v>0</v>
      </c>
      <c r="AB51" s="46">
        <f t="shared" ca="1" si="41"/>
        <v>0</v>
      </c>
      <c r="AC51" s="46">
        <f t="shared" ca="1" si="42"/>
        <v>0</v>
      </c>
      <c r="AD51" s="30">
        <f t="shared" ca="1" si="43"/>
        <v>0</v>
      </c>
      <c r="AF51" s="69">
        <f t="shared" ca="1" si="44"/>
        <v>0</v>
      </c>
      <c r="AG51" s="46">
        <f t="shared" ca="1" si="45"/>
        <v>0</v>
      </c>
      <c r="AH51" s="1">
        <f t="shared" ca="1" si="46"/>
        <v>0</v>
      </c>
      <c r="AI51" s="1">
        <f t="shared" ca="1" si="47"/>
        <v>0</v>
      </c>
      <c r="AJ51" s="46">
        <f t="shared" ca="1" si="48"/>
        <v>0</v>
      </c>
      <c r="AK51" s="30">
        <f t="shared" ca="1" si="49"/>
        <v>0</v>
      </c>
      <c r="AM51" s="49" t="str">
        <f t="shared" si="29"/>
        <v/>
      </c>
      <c r="AN51" s="55" t="str">
        <f t="shared" si="30"/>
        <v/>
      </c>
      <c r="AO51" s="55" t="str">
        <f t="shared" si="31"/>
        <v/>
      </c>
      <c r="AP51" s="55" t="str">
        <f t="shared" si="31"/>
        <v/>
      </c>
      <c r="AQ51" s="60" t="str">
        <f t="shared" si="50"/>
        <v/>
      </c>
      <c r="AS51" s="2">
        <f t="shared" ca="1" si="51"/>
        <v>0</v>
      </c>
      <c r="AT51" s="102" t="str">
        <f t="shared" ca="1" si="32"/>
        <v/>
      </c>
      <c r="AU51" s="91">
        <f t="shared" ca="1" si="52"/>
        <v>0</v>
      </c>
      <c r="AV51" s="102" t="str">
        <f t="shared" ca="1" si="53"/>
        <v/>
      </c>
      <c r="AW51" s="91">
        <f t="shared" ca="1" si="54"/>
        <v>0</v>
      </c>
      <c r="AX51" s="102" t="str">
        <f t="shared" ca="1" si="55"/>
        <v/>
      </c>
      <c r="AY51" s="91">
        <f t="shared" ca="1" si="56"/>
        <v>0</v>
      </c>
      <c r="AZ51" s="102" t="str">
        <f t="shared" ca="1" si="57"/>
        <v/>
      </c>
      <c r="BA51" s="91">
        <f t="shared" ca="1" si="58"/>
        <v>0</v>
      </c>
      <c r="BB51" s="102" t="str">
        <f t="shared" ca="1" si="59"/>
        <v/>
      </c>
      <c r="BC51" s="94"/>
    </row>
    <row r="52" spans="2:55">
      <c r="B52" s="126" t="s">
        <v>22</v>
      </c>
      <c r="C52" s="127"/>
      <c r="D52" s="1" t="e">
        <f>D41/A41</f>
        <v>#REF!</v>
      </c>
      <c r="E52" s="1" t="e">
        <f t="shared" si="24"/>
        <v>#REF!</v>
      </c>
      <c r="F52" s="1" t="e">
        <f t="shared" si="25"/>
        <v>#REF!</v>
      </c>
      <c r="G52" s="30" t="e">
        <f t="shared" si="26"/>
        <v>#REF!</v>
      </c>
      <c r="I52" s="82" t="e">
        <f t="shared" si="27"/>
        <v>#REF!</v>
      </c>
      <c r="J52" s="78" t="e">
        <f t="shared" si="33"/>
        <v>#REF!</v>
      </c>
      <c r="K52" s="1" t="e">
        <f t="shared" si="34"/>
        <v>#REF!</v>
      </c>
      <c r="L52" s="1" t="e">
        <f t="shared" si="35"/>
        <v>#REF!</v>
      </c>
      <c r="M52" s="30" t="e">
        <f t="shared" si="36"/>
        <v>#REF!</v>
      </c>
      <c r="O52" s="69" t="e">
        <f>#REF!</f>
        <v>#REF!</v>
      </c>
      <c r="P52" s="46" t="e">
        <f>#REF!</f>
        <v>#REF!</v>
      </c>
      <c r="Q52" s="46" t="e">
        <f>#REF!</f>
        <v>#REF!</v>
      </c>
      <c r="R52" s="30" t="e">
        <f>#REF!</f>
        <v>#REF!</v>
      </c>
      <c r="S52" s="31"/>
      <c r="U52" s="126" t="s">
        <v>22</v>
      </c>
      <c r="V52" s="127"/>
      <c r="W52" s="1">
        <f t="shared" ca="1" si="28"/>
        <v>0</v>
      </c>
      <c r="X52" s="1">
        <f t="shared" ca="1" si="37"/>
        <v>0</v>
      </c>
      <c r="Y52" s="1">
        <f t="shared" ca="1" si="38"/>
        <v>0</v>
      </c>
      <c r="Z52" s="46">
        <f t="shared" ca="1" si="39"/>
        <v>0</v>
      </c>
      <c r="AA52" s="46">
        <f t="shared" ca="1" si="40"/>
        <v>0</v>
      </c>
      <c r="AB52" s="46">
        <f t="shared" ca="1" si="41"/>
        <v>0</v>
      </c>
      <c r="AC52" s="46">
        <f t="shared" ca="1" si="42"/>
        <v>0</v>
      </c>
      <c r="AD52" s="30">
        <f t="shared" ca="1" si="43"/>
        <v>0</v>
      </c>
      <c r="AF52" s="69">
        <f t="shared" ca="1" si="44"/>
        <v>0</v>
      </c>
      <c r="AG52" s="46">
        <f t="shared" ca="1" si="45"/>
        <v>0</v>
      </c>
      <c r="AH52" s="1">
        <f t="shared" ca="1" si="46"/>
        <v>0</v>
      </c>
      <c r="AI52" s="1">
        <f t="shared" ca="1" si="47"/>
        <v>0</v>
      </c>
      <c r="AJ52" s="46">
        <f t="shared" ca="1" si="48"/>
        <v>0</v>
      </c>
      <c r="AK52" s="30">
        <f t="shared" ca="1" si="49"/>
        <v>0</v>
      </c>
      <c r="AM52" s="49" t="str">
        <f t="shared" si="29"/>
        <v/>
      </c>
      <c r="AN52" s="55" t="str">
        <f t="shared" si="30"/>
        <v/>
      </c>
      <c r="AO52" s="55" t="str">
        <f t="shared" si="31"/>
        <v/>
      </c>
      <c r="AP52" s="55" t="str">
        <f t="shared" si="31"/>
        <v/>
      </c>
      <c r="AQ52" s="60" t="str">
        <f t="shared" si="50"/>
        <v/>
      </c>
      <c r="AS52" s="2">
        <f t="shared" ca="1" si="51"/>
        <v>0</v>
      </c>
      <c r="AT52" s="102" t="str">
        <f t="shared" ca="1" si="32"/>
        <v/>
      </c>
      <c r="AU52" s="91">
        <f t="shared" ca="1" si="52"/>
        <v>0</v>
      </c>
      <c r="AV52" s="102" t="str">
        <f t="shared" ca="1" si="53"/>
        <v/>
      </c>
      <c r="AW52" s="91">
        <f t="shared" ca="1" si="54"/>
        <v>0</v>
      </c>
      <c r="AX52" s="102" t="str">
        <f t="shared" ca="1" si="55"/>
        <v/>
      </c>
      <c r="AY52" s="91">
        <f t="shared" ca="1" si="56"/>
        <v>0</v>
      </c>
      <c r="AZ52" s="102" t="str">
        <f t="shared" ca="1" si="57"/>
        <v/>
      </c>
      <c r="BA52" s="91">
        <f t="shared" ca="1" si="58"/>
        <v>0</v>
      </c>
      <c r="BB52" s="102" t="str">
        <f t="shared" ca="1" si="59"/>
        <v/>
      </c>
      <c r="BC52" s="94"/>
    </row>
    <row r="53" spans="2:55">
      <c r="B53" s="126" t="s">
        <v>23</v>
      </c>
      <c r="C53" s="127"/>
      <c r="D53" s="1" t="e">
        <f t="shared" si="23"/>
        <v>#REF!</v>
      </c>
      <c r="E53" s="1" t="e">
        <f t="shared" si="24"/>
        <v>#REF!</v>
      </c>
      <c r="F53" s="1" t="e">
        <f t="shared" si="25"/>
        <v>#REF!</v>
      </c>
      <c r="G53" s="30" t="e">
        <f t="shared" si="26"/>
        <v>#REF!</v>
      </c>
      <c r="I53" s="82" t="e">
        <f t="shared" si="27"/>
        <v>#REF!</v>
      </c>
      <c r="J53" s="78" t="e">
        <f t="shared" si="33"/>
        <v>#REF!</v>
      </c>
      <c r="K53" s="1" t="e">
        <f t="shared" si="34"/>
        <v>#REF!</v>
      </c>
      <c r="L53" s="1" t="e">
        <f t="shared" si="35"/>
        <v>#REF!</v>
      </c>
      <c r="M53" s="30" t="e">
        <f t="shared" si="36"/>
        <v>#REF!</v>
      </c>
      <c r="O53" s="69" t="e">
        <f>#REF!</f>
        <v>#REF!</v>
      </c>
      <c r="P53" s="46" t="e">
        <f>#REF!</f>
        <v>#REF!</v>
      </c>
      <c r="Q53" s="46" t="e">
        <f>#REF!</f>
        <v>#REF!</v>
      </c>
      <c r="R53" s="30" t="e">
        <f>#REF!</f>
        <v>#REF!</v>
      </c>
      <c r="S53" s="30"/>
      <c r="U53" s="126" t="s">
        <v>23</v>
      </c>
      <c r="V53" s="127"/>
      <c r="W53" s="1">
        <f t="shared" ca="1" si="28"/>
        <v>0</v>
      </c>
      <c r="X53" s="1">
        <f t="shared" ca="1" si="37"/>
        <v>0</v>
      </c>
      <c r="Y53" s="1">
        <f t="shared" ca="1" si="38"/>
        <v>0</v>
      </c>
      <c r="Z53" s="46">
        <f t="shared" ca="1" si="39"/>
        <v>0</v>
      </c>
      <c r="AA53" s="46">
        <f t="shared" ca="1" si="40"/>
        <v>0</v>
      </c>
      <c r="AB53" s="46">
        <f t="shared" ca="1" si="41"/>
        <v>0</v>
      </c>
      <c r="AC53" s="46">
        <f t="shared" ca="1" si="42"/>
        <v>0</v>
      </c>
      <c r="AD53" s="30">
        <f t="shared" ca="1" si="43"/>
        <v>0</v>
      </c>
      <c r="AF53" s="69">
        <f t="shared" ca="1" si="44"/>
        <v>0</v>
      </c>
      <c r="AG53" s="46">
        <f t="shared" ca="1" si="45"/>
        <v>0</v>
      </c>
      <c r="AH53" s="1">
        <f t="shared" ca="1" si="46"/>
        <v>0</v>
      </c>
      <c r="AI53" s="1">
        <f t="shared" ca="1" si="47"/>
        <v>0</v>
      </c>
      <c r="AJ53" s="46">
        <f t="shared" ca="1" si="48"/>
        <v>0</v>
      </c>
      <c r="AK53" s="30">
        <f t="shared" ca="1" si="49"/>
        <v>0</v>
      </c>
      <c r="AM53" s="49" t="str">
        <f t="shared" si="29"/>
        <v/>
      </c>
      <c r="AN53" s="55" t="str">
        <f t="shared" si="30"/>
        <v/>
      </c>
      <c r="AO53" s="55" t="str">
        <f t="shared" si="31"/>
        <v/>
      </c>
      <c r="AP53" s="55" t="str">
        <f t="shared" si="31"/>
        <v/>
      </c>
      <c r="AQ53" s="60" t="str">
        <f t="shared" si="50"/>
        <v/>
      </c>
      <c r="AS53" s="2">
        <f t="shared" ca="1" si="51"/>
        <v>0</v>
      </c>
      <c r="AT53" s="102" t="str">
        <f t="shared" ca="1" si="32"/>
        <v/>
      </c>
      <c r="AU53" s="91">
        <f t="shared" ca="1" si="52"/>
        <v>0</v>
      </c>
      <c r="AV53" s="102" t="str">
        <f t="shared" ca="1" si="53"/>
        <v/>
      </c>
      <c r="AW53" s="91">
        <f t="shared" ca="1" si="54"/>
        <v>0</v>
      </c>
      <c r="AX53" s="102" t="str">
        <f t="shared" ca="1" si="55"/>
        <v/>
      </c>
      <c r="AY53" s="91">
        <f t="shared" ca="1" si="56"/>
        <v>0</v>
      </c>
      <c r="AZ53" s="102" t="str">
        <f t="shared" ca="1" si="57"/>
        <v/>
      </c>
      <c r="BA53" s="91">
        <f t="shared" ca="1" si="58"/>
        <v>0</v>
      </c>
      <c r="BB53" s="102" t="str">
        <f t="shared" ca="1" si="59"/>
        <v/>
      </c>
      <c r="BC53" s="93"/>
    </row>
    <row r="54" spans="2:55">
      <c r="B54" s="122" t="s">
        <v>25</v>
      </c>
      <c r="C54" s="123"/>
      <c r="D54" s="8" t="e">
        <f t="shared" si="23"/>
        <v>#REF!</v>
      </c>
      <c r="E54" s="8" t="e">
        <f t="shared" si="24"/>
        <v>#REF!</v>
      </c>
      <c r="F54" s="8" t="e">
        <f t="shared" si="25"/>
        <v>#REF!</v>
      </c>
      <c r="G54" s="33" t="e">
        <f t="shared" si="26"/>
        <v>#REF!</v>
      </c>
      <c r="I54" s="32" t="e">
        <f>I43/A43</f>
        <v>#REF!</v>
      </c>
      <c r="J54" s="79" t="e">
        <f t="shared" si="33"/>
        <v>#REF!</v>
      </c>
      <c r="K54" s="8" t="e">
        <f t="shared" si="34"/>
        <v>#REF!</v>
      </c>
      <c r="L54" s="8" t="e">
        <f t="shared" si="35"/>
        <v>#REF!</v>
      </c>
      <c r="M54" s="33" t="e">
        <f t="shared" si="36"/>
        <v>#REF!</v>
      </c>
      <c r="O54" s="52" t="e">
        <f>#REF!</f>
        <v>#REF!</v>
      </c>
      <c r="P54" s="47" t="e">
        <f>#REF!</f>
        <v>#REF!</v>
      </c>
      <c r="Q54" s="47" t="e">
        <f>#REF!</f>
        <v>#REF!</v>
      </c>
      <c r="R54" s="33" t="e">
        <f>#REF!</f>
        <v>#REF!</v>
      </c>
      <c r="S54" s="33"/>
      <c r="U54" s="122" t="s">
        <v>25</v>
      </c>
      <c r="V54" s="123"/>
      <c r="W54" s="8">
        <f t="shared" ca="1" si="28"/>
        <v>0</v>
      </c>
      <c r="X54" s="8">
        <f t="shared" ca="1" si="37"/>
        <v>0</v>
      </c>
      <c r="Y54" s="8">
        <f t="shared" ca="1" si="38"/>
        <v>0</v>
      </c>
      <c r="Z54" s="47">
        <f t="shared" ca="1" si="39"/>
        <v>0</v>
      </c>
      <c r="AA54" s="47">
        <f t="shared" ca="1" si="40"/>
        <v>0</v>
      </c>
      <c r="AB54" s="47">
        <f t="shared" ca="1" si="41"/>
        <v>0</v>
      </c>
      <c r="AC54" s="47">
        <f t="shared" ca="1" si="42"/>
        <v>0</v>
      </c>
      <c r="AD54" s="33">
        <f t="shared" ca="1" si="43"/>
        <v>0</v>
      </c>
      <c r="AF54" s="52">
        <f t="shared" ca="1" si="44"/>
        <v>0</v>
      </c>
      <c r="AG54" s="47">
        <f t="shared" ca="1" si="45"/>
        <v>0</v>
      </c>
      <c r="AH54" s="8">
        <f t="shared" ca="1" si="46"/>
        <v>0</v>
      </c>
      <c r="AI54" s="8">
        <f t="shared" ca="1" si="47"/>
        <v>0</v>
      </c>
      <c r="AJ54" s="47">
        <f t="shared" ca="1" si="48"/>
        <v>0</v>
      </c>
      <c r="AK54" s="33">
        <f t="shared" ca="1" si="49"/>
        <v>0</v>
      </c>
      <c r="AM54" s="52" t="str">
        <f t="shared" si="29"/>
        <v/>
      </c>
      <c r="AN54" s="47" t="str">
        <f t="shared" si="30"/>
        <v/>
      </c>
      <c r="AO54" s="47" t="str">
        <f t="shared" si="31"/>
        <v/>
      </c>
      <c r="AP54" s="47" t="str">
        <f t="shared" si="31"/>
        <v/>
      </c>
      <c r="AQ54" s="33" t="str">
        <f t="shared" si="50"/>
        <v/>
      </c>
      <c r="AS54" s="32">
        <f t="shared" ca="1" si="51"/>
        <v>0</v>
      </c>
      <c r="AT54" s="103" t="str">
        <f t="shared" ca="1" si="32"/>
        <v/>
      </c>
      <c r="AU54" s="72">
        <f t="shared" ca="1" si="52"/>
        <v>0</v>
      </c>
      <c r="AV54" s="103" t="str">
        <f t="shared" ca="1" si="53"/>
        <v/>
      </c>
      <c r="AW54" s="72">
        <f t="shared" ca="1" si="54"/>
        <v>0</v>
      </c>
      <c r="AX54" s="103" t="str">
        <f t="shared" ca="1" si="55"/>
        <v/>
      </c>
      <c r="AY54" s="72">
        <f t="shared" ca="1" si="56"/>
        <v>0</v>
      </c>
      <c r="AZ54" s="103" t="str">
        <f t="shared" ca="1" si="57"/>
        <v/>
      </c>
      <c r="BA54" s="72">
        <f t="shared" ca="1" si="58"/>
        <v>0</v>
      </c>
      <c r="BB54" s="103" t="str">
        <f t="shared" ca="1" si="59"/>
        <v/>
      </c>
      <c r="BC54" s="95"/>
    </row>
    <row r="55" spans="2:55">
      <c r="B55" s="122" t="s">
        <v>26</v>
      </c>
      <c r="C55" s="123"/>
      <c r="D55" s="8" t="e">
        <f t="shared" si="23"/>
        <v>#REF!</v>
      </c>
      <c r="E55" s="8" t="e">
        <f t="shared" si="24"/>
        <v>#REF!</v>
      </c>
      <c r="F55" s="8" t="e">
        <f t="shared" si="25"/>
        <v>#REF!</v>
      </c>
      <c r="G55" s="33" t="e">
        <f t="shared" si="26"/>
        <v>#REF!</v>
      </c>
      <c r="I55" s="32" t="e">
        <f t="shared" si="27"/>
        <v>#REF!</v>
      </c>
      <c r="J55" s="79" t="e">
        <f t="shared" si="33"/>
        <v>#REF!</v>
      </c>
      <c r="K55" s="8" t="e">
        <f t="shared" si="34"/>
        <v>#REF!</v>
      </c>
      <c r="L55" s="8" t="e">
        <f t="shared" si="35"/>
        <v>#REF!</v>
      </c>
      <c r="M55" s="33" t="e">
        <f t="shared" si="36"/>
        <v>#REF!</v>
      </c>
      <c r="O55" s="52" t="e">
        <f>#REF!</f>
        <v>#REF!</v>
      </c>
      <c r="P55" s="47" t="e">
        <f>#REF!</f>
        <v>#REF!</v>
      </c>
      <c r="Q55" s="47" t="e">
        <f>#REF!</f>
        <v>#REF!</v>
      </c>
      <c r="R55" s="33" t="e">
        <f>#REF!</f>
        <v>#REF!</v>
      </c>
      <c r="S55" s="33"/>
      <c r="U55" s="122" t="s">
        <v>26</v>
      </c>
      <c r="V55" s="123"/>
      <c r="W55" s="8">
        <f t="shared" ca="1" si="28"/>
        <v>0</v>
      </c>
      <c r="X55" s="8">
        <f t="shared" ca="1" si="37"/>
        <v>0</v>
      </c>
      <c r="Y55" s="8">
        <f t="shared" ca="1" si="38"/>
        <v>0</v>
      </c>
      <c r="Z55" s="47">
        <f t="shared" ca="1" si="39"/>
        <v>0</v>
      </c>
      <c r="AA55" s="47">
        <f t="shared" ca="1" si="40"/>
        <v>0</v>
      </c>
      <c r="AB55" s="47">
        <f t="shared" ca="1" si="41"/>
        <v>0</v>
      </c>
      <c r="AC55" s="47">
        <f t="shared" ca="1" si="42"/>
        <v>0</v>
      </c>
      <c r="AD55" s="33">
        <f t="shared" ca="1" si="43"/>
        <v>0</v>
      </c>
      <c r="AF55" s="52">
        <f t="shared" ca="1" si="44"/>
        <v>0</v>
      </c>
      <c r="AG55" s="47">
        <f t="shared" ca="1" si="45"/>
        <v>0</v>
      </c>
      <c r="AH55" s="8">
        <f t="shared" ca="1" si="46"/>
        <v>0</v>
      </c>
      <c r="AI55" s="8">
        <f t="shared" ca="1" si="47"/>
        <v>0</v>
      </c>
      <c r="AJ55" s="47">
        <f t="shared" ca="1" si="48"/>
        <v>0</v>
      </c>
      <c r="AK55" s="33">
        <f t="shared" ca="1" si="49"/>
        <v>0</v>
      </c>
      <c r="AM55" s="52" t="str">
        <f t="shared" si="29"/>
        <v/>
      </c>
      <c r="AN55" s="47" t="str">
        <f t="shared" si="30"/>
        <v/>
      </c>
      <c r="AO55" s="47" t="str">
        <f t="shared" si="31"/>
        <v/>
      </c>
      <c r="AP55" s="47" t="str">
        <f t="shared" si="31"/>
        <v/>
      </c>
      <c r="AQ55" s="33" t="str">
        <f t="shared" si="50"/>
        <v/>
      </c>
      <c r="AS55" s="32">
        <f t="shared" ca="1" si="51"/>
        <v>0</v>
      </c>
      <c r="AT55" s="103" t="str">
        <f t="shared" ca="1" si="32"/>
        <v/>
      </c>
      <c r="AU55" s="72">
        <f t="shared" ca="1" si="52"/>
        <v>0</v>
      </c>
      <c r="AV55" s="103" t="str">
        <f t="shared" ca="1" si="53"/>
        <v/>
      </c>
      <c r="AW55" s="72">
        <f t="shared" ca="1" si="54"/>
        <v>0</v>
      </c>
      <c r="AX55" s="103" t="str">
        <f t="shared" ca="1" si="55"/>
        <v/>
      </c>
      <c r="AY55" s="72">
        <f t="shared" ca="1" si="56"/>
        <v>0</v>
      </c>
      <c r="AZ55" s="103" t="str">
        <f t="shared" ca="1" si="57"/>
        <v/>
      </c>
      <c r="BA55" s="72">
        <f t="shared" ca="1" si="58"/>
        <v>0</v>
      </c>
      <c r="BB55" s="103" t="str">
        <f t="shared" ca="1" si="59"/>
        <v/>
      </c>
      <c r="BC55" s="95"/>
    </row>
    <row r="56" spans="2:55">
      <c r="B56" s="124" t="s">
        <v>24</v>
      </c>
      <c r="C56" s="125"/>
      <c r="D56" s="39" t="e">
        <f t="shared" si="23"/>
        <v>#REF!</v>
      </c>
      <c r="E56" s="39" t="e">
        <f t="shared" si="24"/>
        <v>#REF!</v>
      </c>
      <c r="F56" s="39" t="e">
        <f t="shared" si="25"/>
        <v>#REF!</v>
      </c>
      <c r="G56" s="35" t="e">
        <f t="shared" si="26"/>
        <v>#REF!</v>
      </c>
      <c r="I56" s="34" t="e">
        <f>I45/A45</f>
        <v>#REF!</v>
      </c>
      <c r="J56" s="80" t="e">
        <f t="shared" si="33"/>
        <v>#REF!</v>
      </c>
      <c r="K56" s="39" t="e">
        <f t="shared" si="34"/>
        <v>#REF!</v>
      </c>
      <c r="L56" s="39" t="e">
        <f t="shared" si="35"/>
        <v>#REF!</v>
      </c>
      <c r="M56" s="35" t="e">
        <f t="shared" si="36"/>
        <v>#REF!</v>
      </c>
      <c r="O56" s="53" t="e">
        <f>#REF!</f>
        <v>#REF!</v>
      </c>
      <c r="P56" s="48" t="e">
        <f>#REF!</f>
        <v>#REF!</v>
      </c>
      <c r="Q56" s="48" t="e">
        <f>#REF!</f>
        <v>#REF!</v>
      </c>
      <c r="R56" s="35" t="e">
        <f>#REF!</f>
        <v>#REF!</v>
      </c>
      <c r="S56" s="35"/>
      <c r="U56" s="124" t="s">
        <v>24</v>
      </c>
      <c r="V56" s="125"/>
      <c r="W56" s="39">
        <f t="shared" ca="1" si="28"/>
        <v>0</v>
      </c>
      <c r="X56" s="39">
        <f t="shared" ca="1" si="37"/>
        <v>0</v>
      </c>
      <c r="Y56" s="39">
        <f t="shared" ca="1" si="38"/>
        <v>0</v>
      </c>
      <c r="Z56" s="48">
        <f t="shared" ca="1" si="39"/>
        <v>0</v>
      </c>
      <c r="AA56" s="48">
        <f t="shared" ca="1" si="40"/>
        <v>0</v>
      </c>
      <c r="AB56" s="48">
        <f t="shared" ca="1" si="41"/>
        <v>0</v>
      </c>
      <c r="AC56" s="48">
        <f t="shared" ca="1" si="42"/>
        <v>0</v>
      </c>
      <c r="AD56" s="35">
        <f t="shared" ca="1" si="43"/>
        <v>0</v>
      </c>
      <c r="AF56" s="53">
        <f t="shared" ca="1" si="44"/>
        <v>0</v>
      </c>
      <c r="AG56" s="48">
        <f t="shared" ca="1" si="45"/>
        <v>0</v>
      </c>
      <c r="AH56" s="39">
        <f t="shared" ca="1" si="46"/>
        <v>0</v>
      </c>
      <c r="AI56" s="39">
        <f t="shared" ca="1" si="47"/>
        <v>0</v>
      </c>
      <c r="AJ56" s="48">
        <f t="shared" ca="1" si="48"/>
        <v>0</v>
      </c>
      <c r="AK56" s="35">
        <f t="shared" ca="1" si="49"/>
        <v>0</v>
      </c>
      <c r="AM56" s="53" t="str">
        <f t="shared" si="29"/>
        <v/>
      </c>
      <c r="AN56" s="48" t="str">
        <f t="shared" si="30"/>
        <v/>
      </c>
      <c r="AO56" s="48" t="str">
        <f t="shared" si="31"/>
        <v/>
      </c>
      <c r="AP56" s="48" t="str">
        <f t="shared" si="31"/>
        <v/>
      </c>
      <c r="AQ56" s="35" t="str">
        <f t="shared" si="50"/>
        <v/>
      </c>
      <c r="AS56" s="34">
        <f t="shared" ca="1" si="51"/>
        <v>0</v>
      </c>
      <c r="AT56" s="104" t="str">
        <f t="shared" ca="1" si="32"/>
        <v/>
      </c>
      <c r="AU56" s="73">
        <f t="shared" ca="1" si="52"/>
        <v>0</v>
      </c>
      <c r="AV56" s="104" t="str">
        <f t="shared" ca="1" si="53"/>
        <v/>
      </c>
      <c r="AW56" s="73">
        <f t="shared" ca="1" si="54"/>
        <v>0</v>
      </c>
      <c r="AX56" s="104" t="str">
        <f t="shared" ca="1" si="55"/>
        <v/>
      </c>
      <c r="AY56" s="73">
        <f t="shared" ca="1" si="56"/>
        <v>0</v>
      </c>
      <c r="AZ56" s="104" t="str">
        <f t="shared" ca="1" si="57"/>
        <v/>
      </c>
      <c r="BA56" s="73">
        <f t="shared" ca="1" si="58"/>
        <v>0</v>
      </c>
      <c r="BB56" s="104" t="str">
        <f t="shared" ca="1" si="59"/>
        <v/>
      </c>
      <c r="BC56" s="96"/>
    </row>
    <row r="62" spans="2:55" customFormat="1">
      <c r="N62" s="9"/>
    </row>
    <row r="63" spans="2:55" customFormat="1">
      <c r="N63" s="9"/>
    </row>
    <row r="64" spans="2:55" customFormat="1">
      <c r="N64" s="9"/>
    </row>
    <row r="65" spans="14:14" customFormat="1">
      <c r="N65" s="9"/>
    </row>
    <row r="66" spans="14:14" customFormat="1">
      <c r="N66" s="9"/>
    </row>
    <row r="67" spans="14:14" customFormat="1">
      <c r="N67" s="9"/>
    </row>
    <row r="68" spans="14:14" customFormat="1">
      <c r="N68" s="9"/>
    </row>
    <row r="69" spans="14:14" customFormat="1">
      <c r="N69" s="9"/>
    </row>
    <row r="70" spans="14:14" customFormat="1">
      <c r="N70" s="9"/>
    </row>
    <row r="71" spans="14:14" customFormat="1">
      <c r="N71" s="9"/>
    </row>
  </sheetData>
  <mergeCells count="62">
    <mergeCell ref="B51:C51"/>
    <mergeCell ref="U51:V51"/>
    <mergeCell ref="B55:C55"/>
    <mergeCell ref="U55:V55"/>
    <mergeCell ref="B56:C56"/>
    <mergeCell ref="U56:V56"/>
    <mergeCell ref="B52:C52"/>
    <mergeCell ref="U52:V52"/>
    <mergeCell ref="B53:C53"/>
    <mergeCell ref="U53:V53"/>
    <mergeCell ref="B54:C54"/>
    <mergeCell ref="U54:V54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7:C47"/>
    <mergeCell ref="U47:V47"/>
    <mergeCell ref="B41:C41"/>
    <mergeCell ref="U41:V41"/>
    <mergeCell ref="B42:C42"/>
    <mergeCell ref="U42:V42"/>
    <mergeCell ref="B43:C43"/>
    <mergeCell ref="U43:V43"/>
    <mergeCell ref="B38:C38"/>
    <mergeCell ref="U38:V38"/>
    <mergeCell ref="B39:C39"/>
    <mergeCell ref="U39:V39"/>
    <mergeCell ref="B40:C40"/>
    <mergeCell ref="U40:V40"/>
    <mergeCell ref="BB2:BB3"/>
    <mergeCell ref="B36:C36"/>
    <mergeCell ref="U36:V36"/>
    <mergeCell ref="B37:C37"/>
    <mergeCell ref="U37:V37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7"/>
  <sheetViews>
    <sheetView showGridLines="0" zoomScale="85" zoomScaleNormal="85" workbookViewId="0">
      <pane ySplit="3" topLeftCell="A4" activePane="bottomLeft" state="frozen"/>
      <selection pane="bottomLeft" activeCell="I4" sqref="I4:L13"/>
    </sheetView>
  </sheetViews>
  <sheetFormatPr defaultRowHeight="15"/>
  <cols>
    <col min="1" max="1" width="3" style="3" bestFit="1" customWidth="1"/>
    <col min="2" max="7" width="10.7109375" style="3" customWidth="1"/>
    <col min="8" max="8" width="1.7109375" customWidth="1"/>
    <col min="9" max="9" width="10.7109375" style="13" customWidth="1"/>
    <col min="10" max="13" width="10.7109375" style="3" customWidth="1"/>
    <col min="14" max="14" width="1.7109375" style="9" customWidth="1"/>
    <col min="15" max="18" width="10.7109375" style="3" customWidth="1"/>
    <col min="19" max="19" width="25.7109375" style="3" customWidth="1"/>
    <col min="20" max="20" width="3.7109375" style="3" customWidth="1"/>
    <col min="21" max="30" width="10.7109375" style="3" customWidth="1"/>
    <col min="31" max="31" width="1.7109375" customWidth="1"/>
    <col min="32" max="37" width="10.7109375" style="3" customWidth="1"/>
    <col min="38" max="38" width="1.7109375" customWidth="1"/>
    <col min="39" max="43" width="10.7109375" style="3" customWidth="1"/>
    <col min="44" max="44" width="1.7109375" customWidth="1"/>
    <col min="45" max="54" width="10.7109375" style="3" customWidth="1"/>
    <col min="55" max="55" width="27.140625" style="3" bestFit="1" customWidth="1"/>
    <col min="56" max="16384" width="9.140625" style="3"/>
  </cols>
  <sheetData>
    <row r="1" spans="2:55" ht="20.100000000000001" customHeight="1">
      <c r="B1" s="130" t="s">
        <v>51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U1" s="130" t="s">
        <v>52</v>
      </c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</row>
    <row r="2" spans="2:55" ht="15" customHeight="1">
      <c r="B2" s="131" t="s">
        <v>5</v>
      </c>
      <c r="C2" s="132"/>
      <c r="D2" s="135" t="s">
        <v>31</v>
      </c>
      <c r="E2" s="136"/>
      <c r="F2" s="136"/>
      <c r="G2" s="137"/>
      <c r="I2" s="131" t="s">
        <v>34</v>
      </c>
      <c r="J2" s="132"/>
      <c r="K2" s="132"/>
      <c r="L2" s="132"/>
      <c r="M2" s="138"/>
      <c r="N2"/>
      <c r="O2" s="139" t="s">
        <v>33</v>
      </c>
      <c r="P2" s="140"/>
      <c r="Q2" s="140"/>
      <c r="R2" s="141"/>
      <c r="S2" s="142" t="s">
        <v>9</v>
      </c>
      <c r="U2" s="131" t="s">
        <v>5</v>
      </c>
      <c r="V2" s="132"/>
      <c r="W2" s="135" t="s">
        <v>31</v>
      </c>
      <c r="X2" s="136"/>
      <c r="Y2" s="136"/>
      <c r="Z2" s="136"/>
      <c r="AA2" s="136"/>
      <c r="AB2" s="136"/>
      <c r="AC2" s="136"/>
      <c r="AD2" s="137"/>
      <c r="AF2" s="144" t="s">
        <v>34</v>
      </c>
      <c r="AG2" s="136"/>
      <c r="AH2" s="136"/>
      <c r="AI2" s="136"/>
      <c r="AJ2" s="136"/>
      <c r="AK2" s="137"/>
      <c r="AM2" s="146" t="s">
        <v>33</v>
      </c>
      <c r="AN2" s="147"/>
      <c r="AO2" s="147"/>
      <c r="AP2" s="147"/>
      <c r="AQ2" s="148"/>
      <c r="AS2" s="146" t="s">
        <v>29</v>
      </c>
      <c r="AT2" s="148" t="s">
        <v>30</v>
      </c>
      <c r="AU2" s="146" t="s">
        <v>37</v>
      </c>
      <c r="AV2" s="148" t="s">
        <v>36</v>
      </c>
      <c r="AW2" s="146" t="s">
        <v>45</v>
      </c>
      <c r="AX2" s="148" t="s">
        <v>46</v>
      </c>
      <c r="AY2" s="146" t="s">
        <v>38</v>
      </c>
      <c r="AZ2" s="148" t="s">
        <v>39</v>
      </c>
      <c r="BA2" s="146" t="s">
        <v>40</v>
      </c>
      <c r="BB2" s="148" t="s">
        <v>41</v>
      </c>
      <c r="BC2" s="138" t="s">
        <v>9</v>
      </c>
    </row>
    <row r="3" spans="2:55" ht="30">
      <c r="B3" s="133"/>
      <c r="C3" s="134"/>
      <c r="D3" s="70" t="s">
        <v>3</v>
      </c>
      <c r="E3" s="70" t="s">
        <v>4</v>
      </c>
      <c r="F3" s="70" t="s">
        <v>0</v>
      </c>
      <c r="G3" s="14" t="s">
        <v>6</v>
      </c>
      <c r="I3" s="110" t="s">
        <v>35</v>
      </c>
      <c r="J3" s="63" t="s">
        <v>3</v>
      </c>
      <c r="K3" s="70" t="s">
        <v>4</v>
      </c>
      <c r="L3" s="70" t="s">
        <v>0</v>
      </c>
      <c r="M3" s="14" t="s">
        <v>6</v>
      </c>
      <c r="N3"/>
      <c r="O3" s="110" t="s">
        <v>32</v>
      </c>
      <c r="P3" s="59" t="s">
        <v>3</v>
      </c>
      <c r="Q3" s="59" t="s">
        <v>4</v>
      </c>
      <c r="R3" s="111" t="s">
        <v>0</v>
      </c>
      <c r="S3" s="143"/>
      <c r="U3" s="133"/>
      <c r="V3" s="134"/>
      <c r="W3" s="70" t="s">
        <v>3</v>
      </c>
      <c r="X3" s="70" t="s">
        <v>4</v>
      </c>
      <c r="Y3" s="76" t="s">
        <v>0</v>
      </c>
      <c r="Z3" s="41" t="s">
        <v>2</v>
      </c>
      <c r="AA3" s="59" t="s">
        <v>42</v>
      </c>
      <c r="AB3" s="59" t="s">
        <v>44</v>
      </c>
      <c r="AC3" s="59" t="s">
        <v>43</v>
      </c>
      <c r="AD3" s="14" t="s">
        <v>6</v>
      </c>
      <c r="AF3" s="75" t="s">
        <v>32</v>
      </c>
      <c r="AG3" s="76" t="s">
        <v>3</v>
      </c>
      <c r="AH3" s="70" t="s">
        <v>4</v>
      </c>
      <c r="AI3" s="70" t="s">
        <v>0</v>
      </c>
      <c r="AJ3" s="59" t="s">
        <v>43</v>
      </c>
      <c r="AK3" s="14" t="s">
        <v>6</v>
      </c>
      <c r="AM3" s="110" t="s">
        <v>32</v>
      </c>
      <c r="AN3" s="76" t="s">
        <v>3</v>
      </c>
      <c r="AO3" s="76" t="s">
        <v>4</v>
      </c>
      <c r="AP3" s="76" t="s">
        <v>0</v>
      </c>
      <c r="AQ3" s="111" t="s">
        <v>43</v>
      </c>
      <c r="AS3" s="149"/>
      <c r="AT3" s="150"/>
      <c r="AU3" s="149"/>
      <c r="AV3" s="150"/>
      <c r="AW3" s="149"/>
      <c r="AX3" s="150"/>
      <c r="AY3" s="149"/>
      <c r="AZ3" s="150"/>
      <c r="BA3" s="149"/>
      <c r="BB3" s="150"/>
      <c r="BC3" s="145"/>
    </row>
    <row r="4" spans="2:55" s="89" customFormat="1">
      <c r="B4" s="15">
        <f t="shared" ref="B4:B12" si="0">C4</f>
        <v>42207</v>
      </c>
      <c r="C4" s="6">
        <v>42207</v>
      </c>
      <c r="D4" s="7" t="e">
        <f t="shared" ref="D4:F7" si="1">D46</f>
        <v>#REF!</v>
      </c>
      <c r="E4" s="7" t="e">
        <f t="shared" si="1"/>
        <v>#REF!</v>
      </c>
      <c r="F4" s="7" t="e">
        <f t="shared" si="1"/>
        <v>#REF!</v>
      </c>
      <c r="G4" s="16" t="e">
        <f t="shared" ref="G4:G12" si="2">SUM(D4:F4)</f>
        <v>#REF!</v>
      </c>
      <c r="H4" s="9"/>
      <c r="I4" s="23" t="e">
        <f t="shared" ref="I4:L7" si="3">I46</f>
        <v>#REF!</v>
      </c>
      <c r="J4" s="64" t="e">
        <f t="shared" si="3"/>
        <v>#REF!</v>
      </c>
      <c r="K4" s="10" t="e">
        <f t="shared" si="3"/>
        <v>#REF!</v>
      </c>
      <c r="L4" s="10" t="e">
        <f t="shared" si="3"/>
        <v>#REF!</v>
      </c>
      <c r="M4" s="16" t="e">
        <f t="shared" ref="M4:M12" si="4">SUM(J4:L4)</f>
        <v>#REF!</v>
      </c>
      <c r="N4" s="9"/>
      <c r="O4" s="49" t="e">
        <f t="shared" ref="O4:R6" si="5">O47</f>
        <v>#REF!</v>
      </c>
      <c r="P4" s="55" t="e">
        <f t="shared" si="5"/>
        <v>#REF!</v>
      </c>
      <c r="Q4" s="55" t="e">
        <f t="shared" si="5"/>
        <v>#REF!</v>
      </c>
      <c r="R4" s="60" t="e">
        <f t="shared" si="5"/>
        <v>#REF!</v>
      </c>
      <c r="S4" s="24"/>
      <c r="U4" s="15">
        <f t="shared" ref="U4:U12" si="6">V4</f>
        <v>42207</v>
      </c>
      <c r="V4" s="6">
        <f t="shared" ref="V4:V12" si="7">C4</f>
        <v>42207</v>
      </c>
      <c r="W4" s="7"/>
      <c r="X4" s="7"/>
      <c r="Y4" s="7"/>
      <c r="Z4" s="42"/>
      <c r="AA4" s="42"/>
      <c r="AB4" s="42"/>
      <c r="AC4" s="42">
        <f t="shared" ref="AC4:AC12" si="8">SUM(AA4:AB4)</f>
        <v>0</v>
      </c>
      <c r="AD4" s="16">
        <f t="shared" ref="AD4:AD12" si="9">SUM(W4:Z4, AC4)</f>
        <v>0</v>
      </c>
      <c r="AE4" s="9"/>
      <c r="AF4" s="49"/>
      <c r="AG4" s="10"/>
      <c r="AH4" s="10"/>
      <c r="AI4" s="10"/>
      <c r="AJ4" s="55"/>
      <c r="AK4" s="16">
        <f t="shared" ref="AK4:AK12" si="10">SUM(AG4:AJ4)</f>
        <v>0</v>
      </c>
      <c r="AL4" s="9"/>
      <c r="AM4" s="23" t="str">
        <f t="shared" ref="AM4:AM12" si="11">IFERROR(W4/AF4, "")</f>
        <v/>
      </c>
      <c r="AN4" s="10" t="str">
        <f t="shared" ref="AN4:AP12" si="12">IFERROR(W4/AG4,"")</f>
        <v/>
      </c>
      <c r="AO4" s="10" t="str">
        <f t="shared" si="12"/>
        <v/>
      </c>
      <c r="AP4" s="10" t="str">
        <f t="shared" si="12"/>
        <v/>
      </c>
      <c r="AQ4" s="60" t="str">
        <f t="shared" ref="AQ4:AQ12" si="13">IFERROR(AC4/AJ4,"")</f>
        <v/>
      </c>
      <c r="AR4" s="9"/>
      <c r="AS4" s="23"/>
      <c r="AT4" s="86" t="str">
        <f t="shared" ref="AT4:AT12" si="14">IFERROR(AS4/AD4, "")</f>
        <v/>
      </c>
      <c r="AU4" s="23"/>
      <c r="AV4" s="86" t="str">
        <f t="shared" ref="AV4:AV12" si="15">IFERROR(AU4/AD4, "")</f>
        <v/>
      </c>
      <c r="AW4" s="23">
        <f t="shared" ref="AW4:AW12" si="16">(10%*AA4)+(8%*AB4)</f>
        <v>0</v>
      </c>
      <c r="AX4" s="86" t="str">
        <f t="shared" ref="AX4:AX12" si="17">IFERROR(AW4/AD4, "")</f>
        <v/>
      </c>
      <c r="AY4" s="23"/>
      <c r="AZ4" s="86" t="str">
        <f t="shared" ref="AZ4:AZ12" si="18">IFERROR(AY4/AD4, "")</f>
        <v/>
      </c>
      <c r="BA4" s="23"/>
      <c r="BB4" s="86" t="str">
        <f t="shared" ref="BB4:BB12" si="19">IFERROR(BA4/AD4, "")</f>
        <v/>
      </c>
      <c r="BC4" s="83"/>
    </row>
    <row r="5" spans="2:55" s="89" customFormat="1">
      <c r="B5" s="17">
        <f t="shared" si="0"/>
        <v>42208</v>
      </c>
      <c r="C5" s="4">
        <v>42208</v>
      </c>
      <c r="D5" s="5" t="e">
        <f t="shared" si="1"/>
        <v>#REF!</v>
      </c>
      <c r="E5" s="5" t="e">
        <f t="shared" si="1"/>
        <v>#REF!</v>
      </c>
      <c r="F5" s="5" t="e">
        <f t="shared" si="1"/>
        <v>#REF!</v>
      </c>
      <c r="G5" s="18" t="e">
        <f t="shared" si="2"/>
        <v>#REF!</v>
      </c>
      <c r="H5" s="9"/>
      <c r="I5" s="25" t="e">
        <f t="shared" si="3"/>
        <v>#REF!</v>
      </c>
      <c r="J5" s="65" t="e">
        <f t="shared" si="3"/>
        <v>#REF!</v>
      </c>
      <c r="K5" s="11" t="e">
        <f t="shared" si="3"/>
        <v>#REF!</v>
      </c>
      <c r="L5" s="11" t="e">
        <f t="shared" si="3"/>
        <v>#REF!</v>
      </c>
      <c r="M5" s="18" t="e">
        <f t="shared" si="4"/>
        <v>#REF!</v>
      </c>
      <c r="N5" s="9"/>
      <c r="O5" s="50" t="e">
        <f t="shared" si="5"/>
        <v>#REF!</v>
      </c>
      <c r="P5" s="56" t="e">
        <f t="shared" si="5"/>
        <v>#REF!</v>
      </c>
      <c r="Q5" s="56" t="e">
        <f t="shared" si="5"/>
        <v>#REF!</v>
      </c>
      <c r="R5" s="61" t="e">
        <f t="shared" si="5"/>
        <v>#REF!</v>
      </c>
      <c r="S5" s="26"/>
      <c r="U5" s="15">
        <f t="shared" si="6"/>
        <v>42208</v>
      </c>
      <c r="V5" s="6">
        <f t="shared" si="7"/>
        <v>42208</v>
      </c>
      <c r="W5" s="7"/>
      <c r="X5" s="7"/>
      <c r="Y5" s="7"/>
      <c r="Z5" s="42"/>
      <c r="AA5" s="42"/>
      <c r="AB5" s="42"/>
      <c r="AC5" s="42">
        <f t="shared" si="8"/>
        <v>0</v>
      </c>
      <c r="AD5" s="16">
        <f t="shared" si="9"/>
        <v>0</v>
      </c>
      <c r="AE5" s="9"/>
      <c r="AF5" s="49"/>
      <c r="AG5" s="10"/>
      <c r="AH5" s="10"/>
      <c r="AI5" s="10"/>
      <c r="AJ5" s="55"/>
      <c r="AK5" s="16">
        <f t="shared" si="10"/>
        <v>0</v>
      </c>
      <c r="AL5" s="9"/>
      <c r="AM5" s="23" t="str">
        <f t="shared" si="11"/>
        <v/>
      </c>
      <c r="AN5" s="10" t="str">
        <f t="shared" si="12"/>
        <v/>
      </c>
      <c r="AO5" s="10" t="str">
        <f t="shared" si="12"/>
        <v/>
      </c>
      <c r="AP5" s="10" t="str">
        <f t="shared" si="12"/>
        <v/>
      </c>
      <c r="AQ5" s="60" t="str">
        <f t="shared" si="13"/>
        <v/>
      </c>
      <c r="AR5" s="9"/>
      <c r="AS5" s="23"/>
      <c r="AT5" s="86" t="str">
        <f t="shared" si="14"/>
        <v/>
      </c>
      <c r="AU5" s="23"/>
      <c r="AV5" s="86" t="str">
        <f t="shared" si="15"/>
        <v/>
      </c>
      <c r="AW5" s="23">
        <f t="shared" si="16"/>
        <v>0</v>
      </c>
      <c r="AX5" s="86" t="str">
        <f t="shared" si="17"/>
        <v/>
      </c>
      <c r="AY5" s="23"/>
      <c r="AZ5" s="86" t="str">
        <f t="shared" si="18"/>
        <v/>
      </c>
      <c r="BA5" s="23"/>
      <c r="BB5" s="86" t="str">
        <f t="shared" si="19"/>
        <v/>
      </c>
      <c r="BC5" s="83"/>
    </row>
    <row r="6" spans="2:55" s="89" customFormat="1">
      <c r="B6" s="17">
        <f t="shared" si="0"/>
        <v>42209</v>
      </c>
      <c r="C6" s="4">
        <v>42209</v>
      </c>
      <c r="D6" s="5" t="e">
        <f t="shared" si="1"/>
        <v>#REF!</v>
      </c>
      <c r="E6" s="5" t="e">
        <f t="shared" si="1"/>
        <v>#REF!</v>
      </c>
      <c r="F6" s="5" t="e">
        <f t="shared" si="1"/>
        <v>#REF!</v>
      </c>
      <c r="G6" s="18" t="e">
        <f t="shared" si="2"/>
        <v>#REF!</v>
      </c>
      <c r="H6" s="9"/>
      <c r="I6" s="25" t="e">
        <f t="shared" si="3"/>
        <v>#REF!</v>
      </c>
      <c r="J6" s="65" t="e">
        <f t="shared" si="3"/>
        <v>#REF!</v>
      </c>
      <c r="K6" s="11" t="e">
        <f t="shared" si="3"/>
        <v>#REF!</v>
      </c>
      <c r="L6" s="11" t="e">
        <f t="shared" si="3"/>
        <v>#REF!</v>
      </c>
      <c r="M6" s="18" t="e">
        <f t="shared" si="4"/>
        <v>#REF!</v>
      </c>
      <c r="N6" s="9"/>
      <c r="O6" s="50" t="e">
        <f t="shared" si="5"/>
        <v>#REF!</v>
      </c>
      <c r="P6" s="56" t="e">
        <f t="shared" si="5"/>
        <v>#REF!</v>
      </c>
      <c r="Q6" s="56" t="e">
        <f t="shared" si="5"/>
        <v>#REF!</v>
      </c>
      <c r="R6" s="61" t="e">
        <f t="shared" si="5"/>
        <v>#REF!</v>
      </c>
      <c r="S6" s="26" t="s">
        <v>28</v>
      </c>
      <c r="U6" s="15">
        <f t="shared" si="6"/>
        <v>42209</v>
      </c>
      <c r="V6" s="6">
        <f t="shared" si="7"/>
        <v>42209</v>
      </c>
      <c r="W6" s="7"/>
      <c r="X6" s="7"/>
      <c r="Y6" s="7"/>
      <c r="Z6" s="42"/>
      <c r="AA6" s="42"/>
      <c r="AB6" s="42"/>
      <c r="AC6" s="42">
        <f t="shared" si="8"/>
        <v>0</v>
      </c>
      <c r="AD6" s="16">
        <f t="shared" si="9"/>
        <v>0</v>
      </c>
      <c r="AE6" s="9"/>
      <c r="AF6" s="49"/>
      <c r="AG6" s="10"/>
      <c r="AH6" s="10"/>
      <c r="AI6" s="10"/>
      <c r="AJ6" s="55"/>
      <c r="AK6" s="16">
        <f t="shared" si="10"/>
        <v>0</v>
      </c>
      <c r="AL6" s="9"/>
      <c r="AM6" s="23" t="str">
        <f t="shared" si="11"/>
        <v/>
      </c>
      <c r="AN6" s="10" t="str">
        <f t="shared" si="12"/>
        <v/>
      </c>
      <c r="AO6" s="10" t="str">
        <f t="shared" si="12"/>
        <v/>
      </c>
      <c r="AP6" s="10" t="str">
        <f t="shared" si="12"/>
        <v/>
      </c>
      <c r="AQ6" s="60" t="str">
        <f t="shared" si="13"/>
        <v/>
      </c>
      <c r="AR6" s="9"/>
      <c r="AS6" s="23"/>
      <c r="AT6" s="86" t="str">
        <f t="shared" si="14"/>
        <v/>
      </c>
      <c r="AU6" s="23"/>
      <c r="AV6" s="86" t="str">
        <f t="shared" si="15"/>
        <v/>
      </c>
      <c r="AW6" s="23">
        <f t="shared" si="16"/>
        <v>0</v>
      </c>
      <c r="AX6" s="86" t="str">
        <f t="shared" si="17"/>
        <v/>
      </c>
      <c r="AY6" s="23"/>
      <c r="AZ6" s="86" t="str">
        <f t="shared" si="18"/>
        <v/>
      </c>
      <c r="BA6" s="23"/>
      <c r="BB6" s="86" t="str">
        <f t="shared" si="19"/>
        <v/>
      </c>
      <c r="BC6" s="83" t="s">
        <v>28</v>
      </c>
    </row>
    <row r="7" spans="2:55" s="89" customFormat="1">
      <c r="B7" s="17">
        <f t="shared" si="0"/>
        <v>42210</v>
      </c>
      <c r="C7" s="4">
        <v>42210</v>
      </c>
      <c r="D7" s="5" t="e">
        <f t="shared" si="1"/>
        <v>#REF!</v>
      </c>
      <c r="E7" s="5" t="e">
        <f t="shared" si="1"/>
        <v>#REF!</v>
      </c>
      <c r="F7" s="5" t="e">
        <f t="shared" si="1"/>
        <v>#REF!</v>
      </c>
      <c r="G7" s="18" t="e">
        <f t="shared" si="2"/>
        <v>#REF!</v>
      </c>
      <c r="H7" s="9"/>
      <c r="I7" s="25" t="e">
        <f t="shared" si="3"/>
        <v>#REF!</v>
      </c>
      <c r="J7" s="65" t="e">
        <f t="shared" si="3"/>
        <v>#REF!</v>
      </c>
      <c r="K7" s="11" t="e">
        <f t="shared" si="3"/>
        <v>#REF!</v>
      </c>
      <c r="L7" s="11" t="e">
        <f t="shared" si="3"/>
        <v>#REF!</v>
      </c>
      <c r="M7" s="18" t="e">
        <f t="shared" si="4"/>
        <v>#REF!</v>
      </c>
      <c r="N7" s="9"/>
      <c r="O7" s="50" t="e">
        <f>O43</f>
        <v>#REF!</v>
      </c>
      <c r="P7" s="56" t="e">
        <f>P43</f>
        <v>#REF!</v>
      </c>
      <c r="Q7" s="56" t="e">
        <f>Q43</f>
        <v>#REF!</v>
      </c>
      <c r="R7" s="61" t="e">
        <f>R43</f>
        <v>#REF!</v>
      </c>
      <c r="S7" s="26"/>
      <c r="U7" s="15">
        <f t="shared" si="6"/>
        <v>42210</v>
      </c>
      <c r="V7" s="6">
        <f t="shared" si="7"/>
        <v>42210</v>
      </c>
      <c r="W7" s="7"/>
      <c r="X7" s="7"/>
      <c r="Y7" s="7"/>
      <c r="Z7" s="42"/>
      <c r="AA7" s="42"/>
      <c r="AB7" s="42"/>
      <c r="AC7" s="42">
        <f t="shared" si="8"/>
        <v>0</v>
      </c>
      <c r="AD7" s="16">
        <f t="shared" si="9"/>
        <v>0</v>
      </c>
      <c r="AE7" s="9"/>
      <c r="AF7" s="49"/>
      <c r="AG7" s="10"/>
      <c r="AH7" s="10"/>
      <c r="AI7" s="10"/>
      <c r="AJ7" s="55"/>
      <c r="AK7" s="16">
        <f t="shared" si="10"/>
        <v>0</v>
      </c>
      <c r="AL7" s="9"/>
      <c r="AM7" s="23" t="str">
        <f t="shared" si="11"/>
        <v/>
      </c>
      <c r="AN7" s="10" t="str">
        <f t="shared" si="12"/>
        <v/>
      </c>
      <c r="AO7" s="10" t="str">
        <f t="shared" si="12"/>
        <v/>
      </c>
      <c r="AP7" s="10" t="str">
        <f t="shared" si="12"/>
        <v/>
      </c>
      <c r="AQ7" s="60" t="str">
        <f t="shared" si="13"/>
        <v/>
      </c>
      <c r="AR7" s="9"/>
      <c r="AS7" s="23"/>
      <c r="AT7" s="86" t="str">
        <f t="shared" si="14"/>
        <v/>
      </c>
      <c r="AU7" s="23"/>
      <c r="AV7" s="86" t="str">
        <f t="shared" si="15"/>
        <v/>
      </c>
      <c r="AW7" s="23">
        <f t="shared" si="16"/>
        <v>0</v>
      </c>
      <c r="AX7" s="86" t="str">
        <f t="shared" si="17"/>
        <v/>
      </c>
      <c r="AY7" s="23"/>
      <c r="AZ7" s="86" t="str">
        <f t="shared" si="18"/>
        <v/>
      </c>
      <c r="BA7" s="23"/>
      <c r="BB7" s="86" t="str">
        <f t="shared" si="19"/>
        <v/>
      </c>
      <c r="BC7" s="83"/>
    </row>
    <row r="8" spans="2:55" s="89" customFormat="1">
      <c r="B8" s="15">
        <f t="shared" si="0"/>
        <v>42211</v>
      </c>
      <c r="C8" s="6">
        <v>42211</v>
      </c>
      <c r="D8" s="7" t="e">
        <f t="shared" ref="D8:F13" si="20">D43</f>
        <v>#REF!</v>
      </c>
      <c r="E8" s="7" t="e">
        <f t="shared" si="20"/>
        <v>#REF!</v>
      </c>
      <c r="F8" s="7" t="e">
        <f t="shared" si="20"/>
        <v>#REF!</v>
      </c>
      <c r="G8" s="16" t="e">
        <f t="shared" si="2"/>
        <v>#REF!</v>
      </c>
      <c r="H8" s="9"/>
      <c r="I8" s="23" t="e">
        <f t="shared" ref="I8:L13" si="21">I43</f>
        <v>#REF!</v>
      </c>
      <c r="J8" s="64" t="e">
        <f t="shared" si="21"/>
        <v>#REF!</v>
      </c>
      <c r="K8" s="10" t="e">
        <f t="shared" si="21"/>
        <v>#REF!</v>
      </c>
      <c r="L8" s="10" t="e">
        <f t="shared" si="21"/>
        <v>#REF!</v>
      </c>
      <c r="M8" s="16" t="e">
        <f t="shared" si="4"/>
        <v>#REF!</v>
      </c>
      <c r="N8" s="9"/>
      <c r="O8" s="49" t="e">
        <f t="shared" ref="O8:R13" si="22">O44</f>
        <v>#REF!</v>
      </c>
      <c r="P8" s="55" t="e">
        <f t="shared" si="22"/>
        <v>#REF!</v>
      </c>
      <c r="Q8" s="55" t="e">
        <f t="shared" si="22"/>
        <v>#REF!</v>
      </c>
      <c r="R8" s="60" t="e">
        <f t="shared" si="22"/>
        <v>#REF!</v>
      </c>
      <c r="S8" s="24"/>
      <c r="U8" s="15">
        <f t="shared" si="6"/>
        <v>42211</v>
      </c>
      <c r="V8" s="6">
        <f t="shared" si="7"/>
        <v>42211</v>
      </c>
      <c r="W8" s="7"/>
      <c r="X8" s="7"/>
      <c r="Y8" s="7"/>
      <c r="Z8" s="42"/>
      <c r="AA8" s="42"/>
      <c r="AB8" s="42"/>
      <c r="AC8" s="42">
        <f t="shared" si="8"/>
        <v>0</v>
      </c>
      <c r="AD8" s="16">
        <f t="shared" si="9"/>
        <v>0</v>
      </c>
      <c r="AE8" s="9"/>
      <c r="AF8" s="49"/>
      <c r="AG8" s="10"/>
      <c r="AH8" s="10"/>
      <c r="AI8" s="10"/>
      <c r="AJ8" s="55"/>
      <c r="AK8" s="16">
        <f t="shared" si="10"/>
        <v>0</v>
      </c>
      <c r="AL8" s="9"/>
      <c r="AM8" s="23" t="str">
        <f t="shared" si="11"/>
        <v/>
      </c>
      <c r="AN8" s="10" t="str">
        <f t="shared" si="12"/>
        <v/>
      </c>
      <c r="AO8" s="10" t="str">
        <f t="shared" si="12"/>
        <v/>
      </c>
      <c r="AP8" s="10" t="str">
        <f t="shared" si="12"/>
        <v/>
      </c>
      <c r="AQ8" s="60" t="str">
        <f t="shared" si="13"/>
        <v/>
      </c>
      <c r="AR8" s="9"/>
      <c r="AS8" s="23"/>
      <c r="AT8" s="86" t="str">
        <f t="shared" si="14"/>
        <v/>
      </c>
      <c r="AU8" s="23"/>
      <c r="AV8" s="86" t="str">
        <f t="shared" si="15"/>
        <v/>
      </c>
      <c r="AW8" s="23">
        <f t="shared" si="16"/>
        <v>0</v>
      </c>
      <c r="AX8" s="86" t="str">
        <f t="shared" si="17"/>
        <v/>
      </c>
      <c r="AY8" s="23"/>
      <c r="AZ8" s="86" t="str">
        <f t="shared" si="18"/>
        <v/>
      </c>
      <c r="BA8" s="23"/>
      <c r="BB8" s="86" t="str">
        <f t="shared" si="19"/>
        <v/>
      </c>
      <c r="BC8" s="83"/>
    </row>
    <row r="9" spans="2:55" s="89" customFormat="1">
      <c r="B9" s="15">
        <f t="shared" si="0"/>
        <v>42212</v>
      </c>
      <c r="C9" s="6">
        <v>42212</v>
      </c>
      <c r="D9" s="7" t="e">
        <f t="shared" si="20"/>
        <v>#REF!</v>
      </c>
      <c r="E9" s="7" t="e">
        <f t="shared" si="20"/>
        <v>#REF!</v>
      </c>
      <c r="F9" s="7" t="e">
        <f t="shared" si="20"/>
        <v>#REF!</v>
      </c>
      <c r="G9" s="16" t="e">
        <f t="shared" si="2"/>
        <v>#REF!</v>
      </c>
      <c r="H9" s="9"/>
      <c r="I9" s="23" t="e">
        <f t="shared" si="21"/>
        <v>#REF!</v>
      </c>
      <c r="J9" s="64" t="e">
        <f t="shared" si="21"/>
        <v>#REF!</v>
      </c>
      <c r="K9" s="10" t="e">
        <f t="shared" si="21"/>
        <v>#REF!</v>
      </c>
      <c r="L9" s="10" t="e">
        <f t="shared" si="21"/>
        <v>#REF!</v>
      </c>
      <c r="M9" s="16" t="e">
        <f t="shared" si="4"/>
        <v>#REF!</v>
      </c>
      <c r="N9" s="9"/>
      <c r="O9" s="49" t="e">
        <f t="shared" si="22"/>
        <v>#REF!</v>
      </c>
      <c r="P9" s="55" t="e">
        <f t="shared" si="22"/>
        <v>#REF!</v>
      </c>
      <c r="Q9" s="55" t="e">
        <f t="shared" si="22"/>
        <v>#REF!</v>
      </c>
      <c r="R9" s="60" t="e">
        <f t="shared" si="22"/>
        <v>#REF!</v>
      </c>
      <c r="S9" s="24"/>
      <c r="U9" s="15">
        <f t="shared" si="6"/>
        <v>42212</v>
      </c>
      <c r="V9" s="6">
        <f t="shared" si="7"/>
        <v>42212</v>
      </c>
      <c r="W9" s="7"/>
      <c r="X9" s="7"/>
      <c r="Y9" s="7"/>
      <c r="Z9" s="42"/>
      <c r="AA9" s="42"/>
      <c r="AB9" s="42"/>
      <c r="AC9" s="42">
        <f t="shared" si="8"/>
        <v>0</v>
      </c>
      <c r="AD9" s="16">
        <f t="shared" si="9"/>
        <v>0</v>
      </c>
      <c r="AE9" s="9"/>
      <c r="AF9" s="49"/>
      <c r="AG9" s="10"/>
      <c r="AH9" s="10"/>
      <c r="AI9" s="10"/>
      <c r="AJ9" s="55"/>
      <c r="AK9" s="16">
        <f t="shared" si="10"/>
        <v>0</v>
      </c>
      <c r="AL9" s="9"/>
      <c r="AM9" s="23" t="str">
        <f t="shared" si="11"/>
        <v/>
      </c>
      <c r="AN9" s="10" t="str">
        <f t="shared" si="12"/>
        <v/>
      </c>
      <c r="AO9" s="10" t="str">
        <f t="shared" si="12"/>
        <v/>
      </c>
      <c r="AP9" s="10" t="str">
        <f t="shared" si="12"/>
        <v/>
      </c>
      <c r="AQ9" s="60" t="str">
        <f t="shared" si="13"/>
        <v/>
      </c>
      <c r="AR9" s="9"/>
      <c r="AS9" s="23"/>
      <c r="AT9" s="86" t="str">
        <f t="shared" si="14"/>
        <v/>
      </c>
      <c r="AU9" s="23"/>
      <c r="AV9" s="86" t="str">
        <f t="shared" si="15"/>
        <v/>
      </c>
      <c r="AW9" s="23">
        <f t="shared" si="16"/>
        <v>0</v>
      </c>
      <c r="AX9" s="86" t="str">
        <f t="shared" si="17"/>
        <v/>
      </c>
      <c r="AY9" s="23"/>
      <c r="AZ9" s="86" t="str">
        <f t="shared" si="18"/>
        <v/>
      </c>
      <c r="BA9" s="23"/>
      <c r="BB9" s="86" t="str">
        <f t="shared" si="19"/>
        <v/>
      </c>
      <c r="BC9" s="83"/>
    </row>
    <row r="10" spans="2:55" s="89" customFormat="1">
      <c r="B10" s="15">
        <f t="shared" si="0"/>
        <v>42213</v>
      </c>
      <c r="C10" s="6">
        <v>42213</v>
      </c>
      <c r="D10" s="7" t="e">
        <f t="shared" si="20"/>
        <v>#REF!</v>
      </c>
      <c r="E10" s="7" t="e">
        <f t="shared" si="20"/>
        <v>#REF!</v>
      </c>
      <c r="F10" s="7" t="e">
        <f t="shared" si="20"/>
        <v>#REF!</v>
      </c>
      <c r="G10" s="16" t="e">
        <f t="shared" si="2"/>
        <v>#REF!</v>
      </c>
      <c r="H10" s="9"/>
      <c r="I10" s="23" t="e">
        <f t="shared" si="21"/>
        <v>#REF!</v>
      </c>
      <c r="J10" s="64" t="e">
        <f t="shared" si="21"/>
        <v>#REF!</v>
      </c>
      <c r="K10" s="10" t="e">
        <f t="shared" si="21"/>
        <v>#REF!</v>
      </c>
      <c r="L10" s="10" t="e">
        <f t="shared" si="21"/>
        <v>#REF!</v>
      </c>
      <c r="M10" s="16" t="e">
        <f t="shared" si="4"/>
        <v>#REF!</v>
      </c>
      <c r="N10" s="9"/>
      <c r="O10" s="49" t="e">
        <f t="shared" si="22"/>
        <v>#REF!</v>
      </c>
      <c r="P10" s="55" t="e">
        <f t="shared" si="22"/>
        <v>#REF!</v>
      </c>
      <c r="Q10" s="55" t="e">
        <f t="shared" si="22"/>
        <v>#REF!</v>
      </c>
      <c r="R10" s="60" t="e">
        <f t="shared" si="22"/>
        <v>#REF!</v>
      </c>
      <c r="S10" s="24"/>
      <c r="U10" s="15">
        <f t="shared" si="6"/>
        <v>42213</v>
      </c>
      <c r="V10" s="6">
        <f t="shared" si="7"/>
        <v>42213</v>
      </c>
      <c r="W10" s="7"/>
      <c r="X10" s="7"/>
      <c r="Y10" s="7"/>
      <c r="Z10" s="42"/>
      <c r="AA10" s="42"/>
      <c r="AB10" s="42"/>
      <c r="AC10" s="42">
        <f t="shared" si="8"/>
        <v>0</v>
      </c>
      <c r="AD10" s="16">
        <f t="shared" si="9"/>
        <v>0</v>
      </c>
      <c r="AE10" s="9"/>
      <c r="AF10" s="49"/>
      <c r="AG10" s="10"/>
      <c r="AH10" s="10"/>
      <c r="AI10" s="10"/>
      <c r="AJ10" s="55"/>
      <c r="AK10" s="16">
        <f t="shared" si="10"/>
        <v>0</v>
      </c>
      <c r="AL10" s="9"/>
      <c r="AM10" s="23" t="str">
        <f t="shared" si="11"/>
        <v/>
      </c>
      <c r="AN10" s="10" t="str">
        <f t="shared" si="12"/>
        <v/>
      </c>
      <c r="AO10" s="10" t="str">
        <f t="shared" si="12"/>
        <v/>
      </c>
      <c r="AP10" s="10" t="str">
        <f t="shared" si="12"/>
        <v/>
      </c>
      <c r="AQ10" s="60" t="str">
        <f t="shared" si="13"/>
        <v/>
      </c>
      <c r="AR10" s="9"/>
      <c r="AS10" s="23"/>
      <c r="AT10" s="86" t="str">
        <f t="shared" si="14"/>
        <v/>
      </c>
      <c r="AU10" s="23"/>
      <c r="AV10" s="86" t="str">
        <f t="shared" si="15"/>
        <v/>
      </c>
      <c r="AW10" s="23">
        <f t="shared" si="16"/>
        <v>0</v>
      </c>
      <c r="AX10" s="86" t="str">
        <f t="shared" si="17"/>
        <v/>
      </c>
      <c r="AY10" s="23"/>
      <c r="AZ10" s="86" t="str">
        <f t="shared" si="18"/>
        <v/>
      </c>
      <c r="BA10" s="23"/>
      <c r="BB10" s="86" t="str">
        <f t="shared" si="19"/>
        <v/>
      </c>
      <c r="BC10" s="83"/>
    </row>
    <row r="11" spans="2:55" s="89" customFormat="1">
      <c r="B11" s="15">
        <f t="shared" si="0"/>
        <v>42214</v>
      </c>
      <c r="C11" s="6">
        <v>42214</v>
      </c>
      <c r="D11" s="7" t="e">
        <f t="shared" si="20"/>
        <v>#REF!</v>
      </c>
      <c r="E11" s="7" t="e">
        <f t="shared" si="20"/>
        <v>#REF!</v>
      </c>
      <c r="F11" s="7" t="e">
        <f t="shared" si="20"/>
        <v>#REF!</v>
      </c>
      <c r="G11" s="16" t="e">
        <f t="shared" si="2"/>
        <v>#REF!</v>
      </c>
      <c r="H11" s="9"/>
      <c r="I11" s="23" t="e">
        <f t="shared" si="21"/>
        <v>#REF!</v>
      </c>
      <c r="J11" s="64" t="e">
        <f t="shared" si="21"/>
        <v>#REF!</v>
      </c>
      <c r="K11" s="10" t="e">
        <f t="shared" si="21"/>
        <v>#REF!</v>
      </c>
      <c r="L11" s="10" t="e">
        <f t="shared" si="21"/>
        <v>#REF!</v>
      </c>
      <c r="M11" s="16" t="e">
        <f t="shared" si="4"/>
        <v>#REF!</v>
      </c>
      <c r="N11" s="9"/>
      <c r="O11" s="49" t="e">
        <f t="shared" si="22"/>
        <v>#REF!</v>
      </c>
      <c r="P11" s="55" t="e">
        <f t="shared" si="22"/>
        <v>#REF!</v>
      </c>
      <c r="Q11" s="55" t="e">
        <f t="shared" si="22"/>
        <v>#REF!</v>
      </c>
      <c r="R11" s="60" t="e">
        <f t="shared" si="22"/>
        <v>#REF!</v>
      </c>
      <c r="S11" s="24"/>
      <c r="U11" s="15">
        <f t="shared" si="6"/>
        <v>42214</v>
      </c>
      <c r="V11" s="6">
        <f t="shared" si="7"/>
        <v>42214</v>
      </c>
      <c r="W11" s="7"/>
      <c r="X11" s="7"/>
      <c r="Y11" s="7"/>
      <c r="Z11" s="42"/>
      <c r="AA11" s="42"/>
      <c r="AB11" s="42"/>
      <c r="AC11" s="42">
        <f t="shared" si="8"/>
        <v>0</v>
      </c>
      <c r="AD11" s="16">
        <f t="shared" si="9"/>
        <v>0</v>
      </c>
      <c r="AE11" s="9"/>
      <c r="AF11" s="49"/>
      <c r="AG11" s="10"/>
      <c r="AH11" s="10"/>
      <c r="AI11" s="10"/>
      <c r="AJ11" s="55"/>
      <c r="AK11" s="16">
        <f t="shared" si="10"/>
        <v>0</v>
      </c>
      <c r="AL11" s="9"/>
      <c r="AM11" s="23" t="str">
        <f t="shared" si="11"/>
        <v/>
      </c>
      <c r="AN11" s="10" t="str">
        <f t="shared" si="12"/>
        <v/>
      </c>
      <c r="AO11" s="10" t="str">
        <f t="shared" si="12"/>
        <v/>
      </c>
      <c r="AP11" s="10" t="str">
        <f t="shared" si="12"/>
        <v/>
      </c>
      <c r="AQ11" s="60" t="str">
        <f t="shared" si="13"/>
        <v/>
      </c>
      <c r="AR11" s="9"/>
      <c r="AS11" s="23"/>
      <c r="AT11" s="86" t="str">
        <f t="shared" si="14"/>
        <v/>
      </c>
      <c r="AU11" s="23"/>
      <c r="AV11" s="86" t="str">
        <f t="shared" si="15"/>
        <v/>
      </c>
      <c r="AW11" s="23">
        <f t="shared" si="16"/>
        <v>0</v>
      </c>
      <c r="AX11" s="86" t="str">
        <f t="shared" si="17"/>
        <v/>
      </c>
      <c r="AY11" s="23"/>
      <c r="AZ11" s="86" t="str">
        <f t="shared" si="18"/>
        <v/>
      </c>
      <c r="BA11" s="23"/>
      <c r="BB11" s="86" t="str">
        <f t="shared" si="19"/>
        <v/>
      </c>
      <c r="BC11" s="83"/>
    </row>
    <row r="12" spans="2:55" s="89" customFormat="1">
      <c r="B12" s="17">
        <f t="shared" si="0"/>
        <v>42215</v>
      </c>
      <c r="C12" s="4">
        <v>42215</v>
      </c>
      <c r="D12" s="5" t="e">
        <f t="shared" si="20"/>
        <v>#REF!</v>
      </c>
      <c r="E12" s="5" t="e">
        <f t="shared" si="20"/>
        <v>#REF!</v>
      </c>
      <c r="F12" s="5" t="e">
        <f t="shared" si="20"/>
        <v>#REF!</v>
      </c>
      <c r="G12" s="18" t="e">
        <f t="shared" si="2"/>
        <v>#REF!</v>
      </c>
      <c r="H12" s="9"/>
      <c r="I12" s="25" t="e">
        <f t="shared" si="21"/>
        <v>#REF!</v>
      </c>
      <c r="J12" s="65" t="e">
        <f t="shared" si="21"/>
        <v>#REF!</v>
      </c>
      <c r="K12" s="11" t="e">
        <f t="shared" si="21"/>
        <v>#REF!</v>
      </c>
      <c r="L12" s="11" t="e">
        <f t="shared" si="21"/>
        <v>#REF!</v>
      </c>
      <c r="M12" s="18" t="e">
        <f t="shared" si="4"/>
        <v>#REF!</v>
      </c>
      <c r="N12" s="9"/>
      <c r="O12" s="50" t="e">
        <f t="shared" si="22"/>
        <v>#REF!</v>
      </c>
      <c r="P12" s="56" t="e">
        <f t="shared" si="22"/>
        <v>#REF!</v>
      </c>
      <c r="Q12" s="56" t="e">
        <f t="shared" si="22"/>
        <v>#REF!</v>
      </c>
      <c r="R12" s="61" t="e">
        <f t="shared" si="22"/>
        <v>#REF!</v>
      </c>
      <c r="S12" s="26"/>
      <c r="U12" s="15">
        <f t="shared" si="6"/>
        <v>42215</v>
      </c>
      <c r="V12" s="6">
        <f t="shared" si="7"/>
        <v>42215</v>
      </c>
      <c r="W12" s="7"/>
      <c r="X12" s="7"/>
      <c r="Y12" s="7"/>
      <c r="Z12" s="42"/>
      <c r="AA12" s="42"/>
      <c r="AB12" s="42"/>
      <c r="AC12" s="42">
        <f t="shared" si="8"/>
        <v>0</v>
      </c>
      <c r="AD12" s="16">
        <f t="shared" si="9"/>
        <v>0</v>
      </c>
      <c r="AE12" s="9"/>
      <c r="AF12" s="49"/>
      <c r="AG12" s="10"/>
      <c r="AH12" s="10"/>
      <c r="AI12" s="10"/>
      <c r="AJ12" s="55"/>
      <c r="AK12" s="16">
        <f t="shared" si="10"/>
        <v>0</v>
      </c>
      <c r="AL12" s="9"/>
      <c r="AM12" s="23" t="str">
        <f t="shared" si="11"/>
        <v/>
      </c>
      <c r="AN12" s="10" t="str">
        <f t="shared" si="12"/>
        <v/>
      </c>
      <c r="AO12" s="10" t="str">
        <f t="shared" si="12"/>
        <v/>
      </c>
      <c r="AP12" s="10" t="str">
        <f t="shared" si="12"/>
        <v/>
      </c>
      <c r="AQ12" s="60" t="str">
        <f t="shared" si="13"/>
        <v/>
      </c>
      <c r="AR12" s="9"/>
      <c r="AS12" s="23"/>
      <c r="AT12" s="86" t="str">
        <f t="shared" si="14"/>
        <v/>
      </c>
      <c r="AU12" s="23"/>
      <c r="AV12" s="86" t="str">
        <f t="shared" si="15"/>
        <v/>
      </c>
      <c r="AW12" s="23">
        <f t="shared" si="16"/>
        <v>0</v>
      </c>
      <c r="AX12" s="86" t="str">
        <f t="shared" si="17"/>
        <v/>
      </c>
      <c r="AY12" s="23"/>
      <c r="AZ12" s="86" t="str">
        <f t="shared" si="18"/>
        <v/>
      </c>
      <c r="BA12" s="23"/>
      <c r="BB12" s="86" t="str">
        <f t="shared" si="19"/>
        <v/>
      </c>
      <c r="BC12" s="83"/>
    </row>
    <row r="13" spans="2:55" s="89" customFormat="1">
      <c r="B13" s="17">
        <f>C13</f>
        <v>42216</v>
      </c>
      <c r="C13" s="4">
        <v>42216</v>
      </c>
      <c r="D13" s="5" t="e">
        <f t="shared" si="20"/>
        <v>#REF!</v>
      </c>
      <c r="E13" s="5" t="e">
        <f t="shared" si="20"/>
        <v>#REF!</v>
      </c>
      <c r="F13" s="5" t="e">
        <f t="shared" si="20"/>
        <v>#REF!</v>
      </c>
      <c r="G13" s="18" t="e">
        <f>SUM(D13:F13)</f>
        <v>#REF!</v>
      </c>
      <c r="H13" s="9"/>
      <c r="I13" s="25" t="e">
        <f t="shared" si="21"/>
        <v>#REF!</v>
      </c>
      <c r="J13" s="65" t="e">
        <f t="shared" si="21"/>
        <v>#REF!</v>
      </c>
      <c r="K13" s="11" t="e">
        <f t="shared" si="21"/>
        <v>#REF!</v>
      </c>
      <c r="L13" s="11" t="e">
        <f t="shared" si="21"/>
        <v>#REF!</v>
      </c>
      <c r="M13" s="18" t="e">
        <f>SUM(J13:L13)</f>
        <v>#REF!</v>
      </c>
      <c r="N13" s="9"/>
      <c r="O13" s="50" t="e">
        <f t="shared" si="22"/>
        <v>#REF!</v>
      </c>
      <c r="P13" s="56" t="e">
        <f t="shared" si="22"/>
        <v>#REF!</v>
      </c>
      <c r="Q13" s="56" t="e">
        <f t="shared" si="22"/>
        <v>#REF!</v>
      </c>
      <c r="R13" s="61" t="e">
        <f t="shared" si="22"/>
        <v>#REF!</v>
      </c>
      <c r="S13" s="26"/>
      <c r="U13" s="15">
        <f>V13</f>
        <v>42216</v>
      </c>
      <c r="V13" s="6">
        <f>C13</f>
        <v>42216</v>
      </c>
      <c r="W13" s="7"/>
      <c r="X13" s="7"/>
      <c r="Y13" s="7"/>
      <c r="Z13" s="42"/>
      <c r="AA13" s="42"/>
      <c r="AB13" s="42"/>
      <c r="AC13" s="42">
        <f>SUM(AA13:AB13)</f>
        <v>0</v>
      </c>
      <c r="AD13" s="16">
        <f>SUM(W13:Z13, AC13)</f>
        <v>0</v>
      </c>
      <c r="AE13" s="9"/>
      <c r="AF13" s="49"/>
      <c r="AG13" s="10"/>
      <c r="AH13" s="10"/>
      <c r="AI13" s="10"/>
      <c r="AJ13" s="55"/>
      <c r="AK13" s="16">
        <f>SUM(AG13:AJ13)</f>
        <v>0</v>
      </c>
      <c r="AL13" s="9"/>
      <c r="AM13" s="23" t="str">
        <f>IFERROR(W13/AF13, "")</f>
        <v/>
      </c>
      <c r="AN13" s="10" t="str">
        <f>IFERROR(W13/AG13,"")</f>
        <v/>
      </c>
      <c r="AO13" s="10" t="str">
        <f>IFERROR(X13/AH13,"")</f>
        <v/>
      </c>
      <c r="AP13" s="10" t="str">
        <f>IFERROR(Y13/AI13,"")</f>
        <v/>
      </c>
      <c r="AQ13" s="60" t="str">
        <f>IFERROR(AC13/AJ13,"")</f>
        <v/>
      </c>
      <c r="AR13" s="9"/>
      <c r="AS13" s="23"/>
      <c r="AT13" s="86" t="str">
        <f>IFERROR(AS13/AD13, "")</f>
        <v/>
      </c>
      <c r="AU13" s="23"/>
      <c r="AV13" s="86" t="str">
        <f>IFERROR(AU13/AD13, "")</f>
        <v/>
      </c>
      <c r="AW13" s="23">
        <f>(10%*AA13)+(8%*AB13)</f>
        <v>0</v>
      </c>
      <c r="AX13" s="86" t="str">
        <f>IFERROR(AW13/AD13, "")</f>
        <v/>
      </c>
      <c r="AY13" s="23"/>
      <c r="AZ13" s="86" t="str">
        <f>IFERROR(AY13/AD13, "")</f>
        <v/>
      </c>
      <c r="BA13" s="23"/>
      <c r="BB13" s="86" t="str">
        <f>IFERROR(BA13/AD13, "")</f>
        <v/>
      </c>
      <c r="BC13" s="83"/>
    </row>
    <row r="14" spans="2:55" s="89" customFormat="1">
      <c r="B14" s="15"/>
      <c r="C14" s="6"/>
      <c r="D14" s="7"/>
      <c r="E14" s="7"/>
      <c r="F14" s="7"/>
      <c r="G14" s="16"/>
      <c r="H14" s="9"/>
      <c r="I14" s="23"/>
      <c r="J14" s="64"/>
      <c r="K14" s="10"/>
      <c r="L14" s="10"/>
      <c r="M14" s="16"/>
      <c r="N14" s="9"/>
      <c r="O14" s="49"/>
      <c r="P14" s="55"/>
      <c r="Q14" s="55"/>
      <c r="R14" s="60"/>
      <c r="S14" s="24"/>
      <c r="U14" s="15"/>
      <c r="V14" s="6"/>
      <c r="W14" s="7"/>
      <c r="X14" s="7"/>
      <c r="Y14" s="7"/>
      <c r="Z14" s="42"/>
      <c r="AA14" s="42"/>
      <c r="AB14" s="42"/>
      <c r="AC14" s="42"/>
      <c r="AD14" s="16"/>
      <c r="AE14" s="9"/>
      <c r="AF14" s="49"/>
      <c r="AG14" s="10"/>
      <c r="AH14" s="10"/>
      <c r="AI14" s="10"/>
      <c r="AJ14" s="55"/>
      <c r="AK14" s="16"/>
      <c r="AL14" s="9"/>
      <c r="AM14" s="23"/>
      <c r="AN14" s="10"/>
      <c r="AO14" s="10"/>
      <c r="AP14" s="10"/>
      <c r="AQ14" s="60"/>
      <c r="AR14" s="9"/>
      <c r="AS14" s="23"/>
      <c r="AT14" s="86"/>
      <c r="AU14" s="23"/>
      <c r="AV14" s="86"/>
      <c r="AW14" s="23"/>
      <c r="AX14" s="86"/>
      <c r="AY14" s="23"/>
      <c r="AZ14" s="86"/>
      <c r="BA14" s="23"/>
      <c r="BB14" s="86"/>
      <c r="BC14" s="83"/>
    </row>
    <row r="15" spans="2:55" s="89" customFormat="1">
      <c r="B15" s="15"/>
      <c r="C15" s="6"/>
      <c r="D15" s="7"/>
      <c r="E15" s="7"/>
      <c r="F15" s="7"/>
      <c r="G15" s="16"/>
      <c r="H15" s="9"/>
      <c r="I15" s="23"/>
      <c r="J15" s="64"/>
      <c r="K15" s="10"/>
      <c r="L15" s="10"/>
      <c r="M15" s="16"/>
      <c r="N15" s="9"/>
      <c r="O15" s="49"/>
      <c r="P15" s="55"/>
      <c r="Q15" s="55"/>
      <c r="R15" s="60"/>
      <c r="S15" s="24"/>
      <c r="U15" s="15"/>
      <c r="V15" s="6"/>
      <c r="W15" s="7"/>
      <c r="X15" s="7"/>
      <c r="Y15" s="7"/>
      <c r="Z15" s="42"/>
      <c r="AA15" s="42"/>
      <c r="AB15" s="42"/>
      <c r="AC15" s="42"/>
      <c r="AD15" s="16"/>
      <c r="AE15" s="9"/>
      <c r="AF15" s="49"/>
      <c r="AG15" s="10"/>
      <c r="AH15" s="10"/>
      <c r="AI15" s="10"/>
      <c r="AJ15" s="55"/>
      <c r="AK15" s="16"/>
      <c r="AL15" s="9"/>
      <c r="AM15" s="23"/>
      <c r="AN15" s="10"/>
      <c r="AO15" s="10"/>
      <c r="AP15" s="10"/>
      <c r="AQ15" s="60"/>
      <c r="AR15" s="9"/>
      <c r="AS15" s="23"/>
      <c r="AT15" s="86"/>
      <c r="AU15" s="23"/>
      <c r="AV15" s="86"/>
      <c r="AW15" s="23"/>
      <c r="AX15" s="86"/>
      <c r="AY15" s="23"/>
      <c r="AZ15" s="86"/>
      <c r="BA15" s="23"/>
      <c r="BB15" s="86"/>
      <c r="BC15" s="83"/>
    </row>
    <row r="16" spans="2:55" s="89" customFormat="1">
      <c r="B16" s="15"/>
      <c r="C16" s="6"/>
      <c r="D16" s="7"/>
      <c r="E16" s="7"/>
      <c r="F16" s="7"/>
      <c r="G16" s="16"/>
      <c r="H16" s="9"/>
      <c r="I16" s="23"/>
      <c r="J16" s="64"/>
      <c r="K16" s="10"/>
      <c r="L16" s="10"/>
      <c r="M16" s="16"/>
      <c r="N16" s="9"/>
      <c r="O16" s="49"/>
      <c r="P16" s="55"/>
      <c r="Q16" s="55"/>
      <c r="R16" s="60"/>
      <c r="S16" s="24"/>
      <c r="U16" s="15"/>
      <c r="V16" s="6"/>
      <c r="W16" s="7"/>
      <c r="X16" s="7"/>
      <c r="Y16" s="7"/>
      <c r="Z16" s="42"/>
      <c r="AA16" s="42"/>
      <c r="AB16" s="42"/>
      <c r="AC16" s="42"/>
      <c r="AD16" s="16"/>
      <c r="AE16" s="9"/>
      <c r="AF16" s="49"/>
      <c r="AG16" s="10"/>
      <c r="AH16" s="10"/>
      <c r="AI16" s="10"/>
      <c r="AJ16" s="55"/>
      <c r="AK16" s="16"/>
      <c r="AL16" s="9"/>
      <c r="AM16" s="23"/>
      <c r="AN16" s="10"/>
      <c r="AO16" s="10"/>
      <c r="AP16" s="10"/>
      <c r="AQ16" s="60"/>
      <c r="AR16" s="9"/>
      <c r="AS16" s="23"/>
      <c r="AT16" s="86"/>
      <c r="AU16" s="23"/>
      <c r="AV16" s="86"/>
      <c r="AW16" s="23"/>
      <c r="AX16" s="86"/>
      <c r="AY16" s="23"/>
      <c r="AZ16" s="86"/>
      <c r="BA16" s="23"/>
      <c r="BB16" s="86"/>
      <c r="BC16" s="83"/>
    </row>
    <row r="17" spans="1:55" s="89" customFormat="1">
      <c r="B17" s="15"/>
      <c r="C17" s="6"/>
      <c r="D17" s="7"/>
      <c r="E17" s="7"/>
      <c r="F17" s="7"/>
      <c r="G17" s="16"/>
      <c r="H17" s="9"/>
      <c r="I17" s="23"/>
      <c r="J17" s="64"/>
      <c r="K17" s="10"/>
      <c r="L17" s="10"/>
      <c r="M17" s="16"/>
      <c r="N17" s="9"/>
      <c r="O17" s="49"/>
      <c r="P17" s="55"/>
      <c r="Q17" s="55"/>
      <c r="R17" s="60"/>
      <c r="S17" s="24"/>
      <c r="U17" s="15"/>
      <c r="V17" s="6"/>
      <c r="W17" s="7"/>
      <c r="X17" s="7"/>
      <c r="Y17" s="7"/>
      <c r="Z17" s="42"/>
      <c r="AA17" s="42"/>
      <c r="AB17" s="42"/>
      <c r="AC17" s="42"/>
      <c r="AD17" s="16"/>
      <c r="AE17" s="9"/>
      <c r="AF17" s="49"/>
      <c r="AG17" s="10"/>
      <c r="AH17" s="10"/>
      <c r="AI17" s="10"/>
      <c r="AJ17" s="55"/>
      <c r="AK17" s="16"/>
      <c r="AL17" s="9"/>
      <c r="AM17" s="23"/>
      <c r="AN17" s="10"/>
      <c r="AO17" s="10"/>
      <c r="AP17" s="10"/>
      <c r="AQ17" s="60"/>
      <c r="AR17" s="9"/>
      <c r="AS17" s="23"/>
      <c r="AT17" s="86"/>
      <c r="AU17" s="23"/>
      <c r="AV17" s="86"/>
      <c r="AW17" s="23"/>
      <c r="AX17" s="86"/>
      <c r="AY17" s="23"/>
      <c r="AZ17" s="86"/>
      <c r="BA17" s="23"/>
      <c r="BB17" s="86"/>
      <c r="BC17" s="83"/>
    </row>
    <row r="18" spans="1:55" s="89" customFormat="1" ht="15" customHeight="1">
      <c r="B18" s="15"/>
      <c r="C18" s="6"/>
      <c r="D18" s="7"/>
      <c r="E18" s="7"/>
      <c r="F18" s="7"/>
      <c r="G18" s="16"/>
      <c r="H18" s="9"/>
      <c r="I18" s="23"/>
      <c r="J18" s="64"/>
      <c r="K18" s="10"/>
      <c r="L18" s="10"/>
      <c r="M18" s="16"/>
      <c r="N18" s="9"/>
      <c r="O18" s="49"/>
      <c r="P18" s="55"/>
      <c r="Q18" s="55"/>
      <c r="R18" s="60"/>
      <c r="S18" s="24"/>
      <c r="U18" s="15"/>
      <c r="V18" s="6"/>
      <c r="W18" s="7"/>
      <c r="X18" s="7"/>
      <c r="Y18" s="7"/>
      <c r="Z18" s="42"/>
      <c r="AA18" s="42"/>
      <c r="AB18" s="42"/>
      <c r="AC18" s="42"/>
      <c r="AD18" s="16"/>
      <c r="AE18" s="9"/>
      <c r="AF18" s="49"/>
      <c r="AG18" s="10"/>
      <c r="AH18" s="10"/>
      <c r="AI18" s="10"/>
      <c r="AJ18" s="55"/>
      <c r="AK18" s="16"/>
      <c r="AL18" s="9"/>
      <c r="AM18" s="23"/>
      <c r="AN18" s="10"/>
      <c r="AO18" s="10"/>
      <c r="AP18" s="10"/>
      <c r="AQ18" s="60"/>
      <c r="AR18" s="9"/>
      <c r="AS18" s="23"/>
      <c r="AT18" s="86"/>
      <c r="AU18" s="23"/>
      <c r="AV18" s="86"/>
      <c r="AW18" s="23"/>
      <c r="AX18" s="86"/>
      <c r="AY18" s="23"/>
      <c r="AZ18" s="86"/>
      <c r="BA18" s="23"/>
      <c r="BB18" s="86"/>
      <c r="BC18" s="83"/>
    </row>
    <row r="19" spans="1:55" s="89" customFormat="1">
      <c r="B19" s="15"/>
      <c r="C19" s="6"/>
      <c r="D19" s="7"/>
      <c r="E19" s="7"/>
      <c r="F19" s="7"/>
      <c r="G19" s="16"/>
      <c r="H19" s="9"/>
      <c r="I19" s="23"/>
      <c r="J19" s="64"/>
      <c r="K19" s="10"/>
      <c r="L19" s="10"/>
      <c r="M19" s="16"/>
      <c r="N19" s="9"/>
      <c r="O19" s="49"/>
      <c r="P19" s="55"/>
      <c r="Q19" s="55"/>
      <c r="R19" s="60"/>
      <c r="S19" s="24"/>
      <c r="U19" s="15"/>
      <c r="V19" s="6"/>
      <c r="W19" s="7"/>
      <c r="X19" s="7"/>
      <c r="Y19" s="7"/>
      <c r="Z19" s="42"/>
      <c r="AA19" s="42"/>
      <c r="AB19" s="42"/>
      <c r="AC19" s="42"/>
      <c r="AD19" s="16"/>
      <c r="AE19" s="9"/>
      <c r="AF19" s="49"/>
      <c r="AG19" s="10"/>
      <c r="AH19" s="10"/>
      <c r="AI19" s="10"/>
      <c r="AJ19" s="55"/>
      <c r="AK19" s="16"/>
      <c r="AL19" s="9"/>
      <c r="AM19" s="23"/>
      <c r="AN19" s="10"/>
      <c r="AO19" s="10"/>
      <c r="AP19" s="10"/>
      <c r="AQ19" s="60"/>
      <c r="AR19" s="9"/>
      <c r="AS19" s="23"/>
      <c r="AT19" s="86"/>
      <c r="AU19" s="23"/>
      <c r="AV19" s="86"/>
      <c r="AW19" s="23"/>
      <c r="AX19" s="86"/>
      <c r="AY19" s="23"/>
      <c r="AZ19" s="86"/>
      <c r="BA19" s="23"/>
      <c r="BB19" s="86"/>
      <c r="BC19" s="108"/>
    </row>
    <row r="20" spans="1:55" s="89" customFormat="1">
      <c r="B20" s="15"/>
      <c r="C20" s="6"/>
      <c r="D20" s="7"/>
      <c r="E20" s="7"/>
      <c r="F20" s="7"/>
      <c r="G20" s="16"/>
      <c r="H20" s="9"/>
      <c r="I20" s="23"/>
      <c r="J20" s="64"/>
      <c r="K20" s="10"/>
      <c r="L20" s="10"/>
      <c r="M20" s="16"/>
      <c r="N20" s="9"/>
      <c r="O20" s="49"/>
      <c r="P20" s="55"/>
      <c r="Q20" s="55"/>
      <c r="R20" s="60"/>
      <c r="S20" s="24"/>
      <c r="U20" s="15"/>
      <c r="V20" s="6"/>
      <c r="W20" s="7"/>
      <c r="X20" s="7"/>
      <c r="Y20" s="7"/>
      <c r="Z20" s="42"/>
      <c r="AA20" s="42"/>
      <c r="AB20" s="42"/>
      <c r="AC20" s="42"/>
      <c r="AD20" s="16"/>
      <c r="AE20" s="9"/>
      <c r="AF20" s="49"/>
      <c r="AG20" s="10"/>
      <c r="AH20" s="10"/>
      <c r="AI20" s="10"/>
      <c r="AJ20" s="55"/>
      <c r="AK20" s="16"/>
      <c r="AL20" s="9"/>
      <c r="AM20" s="23"/>
      <c r="AN20" s="10"/>
      <c r="AO20" s="10"/>
      <c r="AP20" s="10"/>
      <c r="AQ20" s="60"/>
      <c r="AR20" s="9"/>
      <c r="AS20" s="23"/>
      <c r="AT20" s="86"/>
      <c r="AU20" s="23"/>
      <c r="AV20" s="86"/>
      <c r="AW20" s="23"/>
      <c r="AX20" s="86"/>
      <c r="AY20" s="23"/>
      <c r="AZ20" s="86"/>
      <c r="BA20" s="23"/>
      <c r="BB20" s="86"/>
      <c r="BC20" s="83"/>
    </row>
    <row r="21" spans="1:55" s="89" customFormat="1">
      <c r="B21" s="15"/>
      <c r="C21" s="6"/>
      <c r="D21" s="7"/>
      <c r="E21" s="7"/>
      <c r="F21" s="7"/>
      <c r="G21" s="16"/>
      <c r="H21" s="9"/>
      <c r="I21" s="23"/>
      <c r="J21" s="64"/>
      <c r="K21" s="10"/>
      <c r="L21" s="10"/>
      <c r="M21" s="16"/>
      <c r="N21" s="9"/>
      <c r="O21" s="49"/>
      <c r="P21" s="55"/>
      <c r="Q21" s="55"/>
      <c r="R21" s="60"/>
      <c r="S21" s="24"/>
      <c r="U21" s="15"/>
      <c r="V21" s="6"/>
      <c r="W21" s="7"/>
      <c r="X21" s="7"/>
      <c r="Y21" s="7"/>
      <c r="Z21" s="42"/>
      <c r="AA21" s="42"/>
      <c r="AB21" s="42"/>
      <c r="AC21" s="42"/>
      <c r="AD21" s="16"/>
      <c r="AE21" s="9"/>
      <c r="AF21" s="49"/>
      <c r="AG21" s="10"/>
      <c r="AH21" s="10"/>
      <c r="AI21" s="10"/>
      <c r="AJ21" s="55"/>
      <c r="AK21" s="16"/>
      <c r="AL21" s="9"/>
      <c r="AM21" s="23"/>
      <c r="AN21" s="10"/>
      <c r="AO21" s="10"/>
      <c r="AP21" s="10"/>
      <c r="AQ21" s="60"/>
      <c r="AR21" s="9"/>
      <c r="AS21" s="23"/>
      <c r="AT21" s="86"/>
      <c r="AU21" s="23"/>
      <c r="AV21" s="86"/>
      <c r="AW21" s="23"/>
      <c r="AX21" s="86"/>
      <c r="AY21" s="23"/>
      <c r="AZ21" s="86"/>
      <c r="BA21" s="23"/>
      <c r="BB21" s="86"/>
      <c r="BC21" s="83"/>
    </row>
    <row r="22" spans="1:55" s="89" customFormat="1">
      <c r="B22" s="15"/>
      <c r="C22" s="6"/>
      <c r="D22" s="7"/>
      <c r="E22" s="7"/>
      <c r="F22" s="7"/>
      <c r="G22" s="16"/>
      <c r="H22" s="9"/>
      <c r="I22" s="23"/>
      <c r="J22" s="64"/>
      <c r="K22" s="10"/>
      <c r="L22" s="10"/>
      <c r="M22" s="16"/>
      <c r="N22" s="9"/>
      <c r="O22" s="49"/>
      <c r="P22" s="55"/>
      <c r="Q22" s="55"/>
      <c r="R22" s="60"/>
      <c r="S22" s="24"/>
      <c r="U22" s="15"/>
      <c r="V22" s="6"/>
      <c r="W22" s="7"/>
      <c r="X22" s="7"/>
      <c r="Y22" s="7"/>
      <c r="Z22" s="42"/>
      <c r="AA22" s="42"/>
      <c r="AB22" s="42"/>
      <c r="AC22" s="42"/>
      <c r="AD22" s="16"/>
      <c r="AE22" s="9"/>
      <c r="AF22" s="49"/>
      <c r="AG22" s="10"/>
      <c r="AH22" s="10"/>
      <c r="AI22" s="10"/>
      <c r="AJ22" s="55"/>
      <c r="AK22" s="16"/>
      <c r="AL22" s="9"/>
      <c r="AM22" s="23"/>
      <c r="AN22" s="10"/>
      <c r="AO22" s="10"/>
      <c r="AP22" s="10"/>
      <c r="AQ22" s="60"/>
      <c r="AR22" s="9"/>
      <c r="AS22" s="23"/>
      <c r="AT22" s="86"/>
      <c r="AU22" s="23"/>
      <c r="AV22" s="86"/>
      <c r="AW22" s="23"/>
      <c r="AX22" s="86"/>
      <c r="AY22" s="23"/>
      <c r="AZ22" s="86"/>
      <c r="BA22" s="23"/>
      <c r="BB22" s="86"/>
      <c r="BC22" s="83"/>
    </row>
    <row r="23" spans="1:55" s="89" customFormat="1">
      <c r="B23" s="15"/>
      <c r="C23" s="6"/>
      <c r="D23" s="7"/>
      <c r="E23" s="7"/>
      <c r="F23" s="7"/>
      <c r="G23" s="16"/>
      <c r="H23" s="9"/>
      <c r="I23" s="23"/>
      <c r="J23" s="64"/>
      <c r="K23" s="10"/>
      <c r="L23" s="10"/>
      <c r="M23" s="16"/>
      <c r="N23" s="9"/>
      <c r="O23" s="49"/>
      <c r="P23" s="55"/>
      <c r="Q23" s="55"/>
      <c r="R23" s="60"/>
      <c r="S23" s="24"/>
      <c r="U23" s="15"/>
      <c r="V23" s="6"/>
      <c r="W23" s="7"/>
      <c r="X23" s="7"/>
      <c r="Y23" s="7"/>
      <c r="Z23" s="42"/>
      <c r="AA23" s="42"/>
      <c r="AB23" s="42"/>
      <c r="AC23" s="42"/>
      <c r="AD23" s="16"/>
      <c r="AE23" s="9"/>
      <c r="AF23" s="49"/>
      <c r="AG23" s="10"/>
      <c r="AH23" s="10"/>
      <c r="AI23" s="10"/>
      <c r="AJ23" s="55"/>
      <c r="AK23" s="16"/>
      <c r="AL23" s="9"/>
      <c r="AM23" s="23"/>
      <c r="AN23" s="10"/>
      <c r="AO23" s="10"/>
      <c r="AP23" s="10"/>
      <c r="AQ23" s="60"/>
      <c r="AR23" s="9"/>
      <c r="AS23" s="23"/>
      <c r="AT23" s="86"/>
      <c r="AU23" s="23"/>
      <c r="AV23" s="86"/>
      <c r="AW23" s="23"/>
      <c r="AX23" s="86"/>
      <c r="AY23" s="23"/>
      <c r="AZ23" s="86"/>
      <c r="BA23" s="23"/>
      <c r="BB23" s="86"/>
      <c r="BC23" s="83"/>
    </row>
    <row r="24" spans="1:55" s="89" customFormat="1">
      <c r="B24" s="15"/>
      <c r="C24" s="6"/>
      <c r="D24" s="7"/>
      <c r="E24" s="7"/>
      <c r="F24" s="7"/>
      <c r="G24" s="16"/>
      <c r="H24" s="9"/>
      <c r="I24" s="23"/>
      <c r="J24" s="64"/>
      <c r="K24" s="10"/>
      <c r="L24" s="10"/>
      <c r="M24" s="16"/>
      <c r="N24" s="9"/>
      <c r="O24" s="49"/>
      <c r="P24" s="55"/>
      <c r="Q24" s="55"/>
      <c r="R24" s="60"/>
      <c r="S24" s="24"/>
      <c r="U24" s="15"/>
      <c r="V24" s="6"/>
      <c r="W24" s="7"/>
      <c r="X24" s="7"/>
      <c r="Y24" s="7"/>
      <c r="Z24" s="42"/>
      <c r="AA24" s="42"/>
      <c r="AB24" s="42"/>
      <c r="AC24" s="42"/>
      <c r="AD24" s="16"/>
      <c r="AE24" s="9"/>
      <c r="AF24" s="49"/>
      <c r="AG24" s="10"/>
      <c r="AH24" s="10"/>
      <c r="AI24" s="10"/>
      <c r="AJ24" s="55"/>
      <c r="AK24" s="16"/>
      <c r="AL24" s="9"/>
      <c r="AM24" s="23"/>
      <c r="AN24" s="10"/>
      <c r="AO24" s="10"/>
      <c r="AP24" s="10"/>
      <c r="AQ24" s="60"/>
      <c r="AR24" s="9"/>
      <c r="AS24" s="23"/>
      <c r="AT24" s="86"/>
      <c r="AU24" s="23"/>
      <c r="AV24" s="86"/>
      <c r="AW24" s="23"/>
      <c r="AX24" s="86"/>
      <c r="AY24" s="23"/>
      <c r="AZ24" s="86"/>
      <c r="BA24" s="23"/>
      <c r="BB24" s="86"/>
      <c r="BC24" s="83"/>
    </row>
    <row r="25" spans="1:55" s="89" customFormat="1">
      <c r="B25" s="15"/>
      <c r="C25" s="6"/>
      <c r="D25" s="7"/>
      <c r="E25" s="7"/>
      <c r="F25" s="7"/>
      <c r="G25" s="16"/>
      <c r="H25" s="9"/>
      <c r="I25" s="23"/>
      <c r="J25" s="64"/>
      <c r="K25" s="10"/>
      <c r="L25" s="10"/>
      <c r="M25" s="16"/>
      <c r="N25" s="9"/>
      <c r="O25" s="49"/>
      <c r="P25" s="55"/>
      <c r="Q25" s="55"/>
      <c r="R25" s="60"/>
      <c r="S25" s="24"/>
      <c r="U25" s="15"/>
      <c r="V25" s="6"/>
      <c r="W25" s="7"/>
      <c r="X25" s="7"/>
      <c r="Y25" s="7"/>
      <c r="Z25" s="42"/>
      <c r="AA25" s="42"/>
      <c r="AB25" s="42"/>
      <c r="AC25" s="42"/>
      <c r="AD25" s="16"/>
      <c r="AE25" s="9"/>
      <c r="AF25" s="49"/>
      <c r="AG25" s="10"/>
      <c r="AH25" s="10"/>
      <c r="AI25" s="10"/>
      <c r="AJ25" s="55"/>
      <c r="AK25" s="16"/>
      <c r="AL25" s="9"/>
      <c r="AM25" s="23"/>
      <c r="AN25" s="10"/>
      <c r="AO25" s="10"/>
      <c r="AP25" s="10"/>
      <c r="AQ25" s="60"/>
      <c r="AR25" s="9"/>
      <c r="AS25" s="23"/>
      <c r="AT25" s="86"/>
      <c r="AU25" s="23"/>
      <c r="AV25" s="86"/>
      <c r="AW25" s="23"/>
      <c r="AX25" s="86"/>
      <c r="AY25" s="23"/>
      <c r="AZ25" s="86"/>
      <c r="BA25" s="23"/>
      <c r="BB25" s="86"/>
      <c r="BC25" s="107"/>
    </row>
    <row r="26" spans="1:55" s="89" customFormat="1">
      <c r="B26" s="15"/>
      <c r="C26" s="6"/>
      <c r="D26" s="7"/>
      <c r="E26" s="7"/>
      <c r="F26" s="7"/>
      <c r="G26" s="16"/>
      <c r="H26" s="9"/>
      <c r="I26" s="23"/>
      <c r="J26" s="64"/>
      <c r="K26" s="10"/>
      <c r="L26" s="10"/>
      <c r="M26" s="16"/>
      <c r="N26" s="9"/>
      <c r="O26" s="49"/>
      <c r="P26" s="55"/>
      <c r="Q26" s="55"/>
      <c r="R26" s="60"/>
      <c r="S26" s="24"/>
      <c r="U26" s="15"/>
      <c r="V26" s="6"/>
      <c r="W26" s="7"/>
      <c r="X26" s="7"/>
      <c r="Y26" s="7"/>
      <c r="Z26" s="42"/>
      <c r="AA26" s="42"/>
      <c r="AB26" s="42"/>
      <c r="AC26" s="42"/>
      <c r="AD26" s="16"/>
      <c r="AE26" s="9"/>
      <c r="AF26" s="49"/>
      <c r="AG26" s="10"/>
      <c r="AH26" s="10"/>
      <c r="AI26" s="10"/>
      <c r="AJ26" s="55"/>
      <c r="AK26" s="16"/>
      <c r="AL26" s="9"/>
      <c r="AM26" s="23"/>
      <c r="AN26" s="10"/>
      <c r="AO26" s="10"/>
      <c r="AP26" s="10"/>
      <c r="AQ26" s="60"/>
      <c r="AR26" s="9"/>
      <c r="AS26" s="23"/>
      <c r="AT26" s="86"/>
      <c r="AU26" s="23"/>
      <c r="AV26" s="86"/>
      <c r="AW26" s="23"/>
      <c r="AX26" s="86"/>
      <c r="AY26" s="23"/>
      <c r="AZ26" s="86"/>
      <c r="BA26" s="23"/>
      <c r="BB26" s="86"/>
      <c r="BC26" s="107"/>
    </row>
    <row r="27" spans="1:55" s="89" customFormat="1">
      <c r="B27" s="15"/>
      <c r="C27" s="6"/>
      <c r="D27" s="7"/>
      <c r="E27" s="7"/>
      <c r="F27" s="7"/>
      <c r="G27" s="16"/>
      <c r="H27" s="9"/>
      <c r="I27" s="23"/>
      <c r="J27" s="64"/>
      <c r="K27" s="10"/>
      <c r="L27" s="10"/>
      <c r="M27" s="16"/>
      <c r="N27" s="9"/>
      <c r="O27" s="49"/>
      <c r="P27" s="55"/>
      <c r="Q27" s="55"/>
      <c r="R27" s="60"/>
      <c r="S27" s="24"/>
      <c r="U27" s="15"/>
      <c r="V27" s="6"/>
      <c r="W27" s="7"/>
      <c r="X27" s="7"/>
      <c r="Y27" s="7"/>
      <c r="Z27" s="42"/>
      <c r="AA27" s="42"/>
      <c r="AB27" s="42"/>
      <c r="AC27" s="42"/>
      <c r="AD27" s="16"/>
      <c r="AE27" s="9"/>
      <c r="AF27" s="49"/>
      <c r="AG27" s="10"/>
      <c r="AH27" s="10"/>
      <c r="AI27" s="10"/>
      <c r="AJ27" s="55"/>
      <c r="AK27" s="16"/>
      <c r="AL27" s="9"/>
      <c r="AM27" s="23"/>
      <c r="AN27" s="10"/>
      <c r="AO27" s="10"/>
      <c r="AP27" s="10"/>
      <c r="AQ27" s="60"/>
      <c r="AR27" s="9"/>
      <c r="AS27" s="23"/>
      <c r="AT27" s="86"/>
      <c r="AU27" s="23"/>
      <c r="AV27" s="86"/>
      <c r="AW27" s="23"/>
      <c r="AX27" s="86"/>
      <c r="AY27" s="23"/>
      <c r="AZ27" s="86"/>
      <c r="BA27" s="23"/>
      <c r="BB27" s="86"/>
      <c r="BC27" s="83"/>
    </row>
    <row r="28" spans="1:55" s="89" customFormat="1">
      <c r="B28" s="15"/>
      <c r="C28" s="6"/>
      <c r="D28" s="7"/>
      <c r="E28" s="7"/>
      <c r="F28" s="7"/>
      <c r="G28" s="16"/>
      <c r="H28" s="9"/>
      <c r="I28" s="23"/>
      <c r="J28" s="64"/>
      <c r="K28" s="10"/>
      <c r="L28" s="10"/>
      <c r="M28" s="16"/>
      <c r="N28" s="9"/>
      <c r="O28" s="49"/>
      <c r="P28" s="55"/>
      <c r="Q28" s="55"/>
      <c r="R28" s="60"/>
      <c r="S28" s="24"/>
      <c r="U28" s="15"/>
      <c r="V28" s="6"/>
      <c r="W28" s="7"/>
      <c r="X28" s="7"/>
      <c r="Y28" s="7"/>
      <c r="Z28" s="42"/>
      <c r="AA28" s="42"/>
      <c r="AB28" s="42"/>
      <c r="AC28" s="42"/>
      <c r="AD28" s="16"/>
      <c r="AE28" s="9"/>
      <c r="AF28" s="49"/>
      <c r="AG28" s="10"/>
      <c r="AH28" s="10"/>
      <c r="AI28" s="10"/>
      <c r="AJ28" s="55"/>
      <c r="AK28" s="16"/>
      <c r="AL28" s="9"/>
      <c r="AM28" s="23"/>
      <c r="AN28" s="10"/>
      <c r="AO28" s="10"/>
      <c r="AP28" s="10"/>
      <c r="AQ28" s="60"/>
      <c r="AR28" s="9"/>
      <c r="AS28" s="23"/>
      <c r="AT28" s="86"/>
      <c r="AU28" s="23"/>
      <c r="AV28" s="86"/>
      <c r="AW28" s="23"/>
      <c r="AX28" s="86"/>
      <c r="AY28" s="23"/>
      <c r="AZ28" s="86"/>
      <c r="BA28" s="23"/>
      <c r="BB28" s="86"/>
      <c r="BC28" s="83"/>
    </row>
    <row r="29" spans="1:55" s="89" customFormat="1">
      <c r="B29" s="15"/>
      <c r="C29" s="6"/>
      <c r="D29" s="7"/>
      <c r="E29" s="7"/>
      <c r="F29" s="7"/>
      <c r="G29" s="16"/>
      <c r="H29" s="9"/>
      <c r="I29" s="23"/>
      <c r="J29" s="64"/>
      <c r="K29" s="10"/>
      <c r="L29" s="10"/>
      <c r="M29" s="16"/>
      <c r="N29" s="9"/>
      <c r="O29" s="49"/>
      <c r="P29" s="55"/>
      <c r="Q29" s="55"/>
      <c r="R29" s="60"/>
      <c r="S29" s="24"/>
      <c r="U29" s="15"/>
      <c r="V29" s="6"/>
      <c r="W29" s="7"/>
      <c r="X29" s="7"/>
      <c r="Y29" s="7"/>
      <c r="Z29" s="42"/>
      <c r="AA29" s="42"/>
      <c r="AB29" s="42"/>
      <c r="AC29" s="42"/>
      <c r="AD29" s="16"/>
      <c r="AE29" s="9"/>
      <c r="AF29" s="49"/>
      <c r="AG29" s="10"/>
      <c r="AH29" s="10"/>
      <c r="AI29" s="10"/>
      <c r="AJ29" s="55"/>
      <c r="AK29" s="16"/>
      <c r="AL29" s="9"/>
      <c r="AM29" s="23"/>
      <c r="AN29" s="10"/>
      <c r="AO29" s="10"/>
      <c r="AP29" s="10"/>
      <c r="AQ29" s="60"/>
      <c r="AR29" s="9"/>
      <c r="AS29" s="23"/>
      <c r="AT29" s="86"/>
      <c r="AU29" s="23"/>
      <c r="AV29" s="86"/>
      <c r="AW29" s="23"/>
      <c r="AX29" s="86"/>
      <c r="AY29" s="23"/>
      <c r="AZ29" s="86"/>
      <c r="BA29" s="23"/>
      <c r="BB29" s="86"/>
      <c r="BC29" s="83"/>
    </row>
    <row r="30" spans="1:55" s="89" customFormat="1">
      <c r="B30" s="19"/>
      <c r="C30" s="20"/>
      <c r="D30" s="21"/>
      <c r="E30" s="21"/>
      <c r="F30" s="21"/>
      <c r="G30" s="22"/>
      <c r="H30" s="9"/>
      <c r="I30" s="27"/>
      <c r="J30" s="28"/>
      <c r="K30" s="28"/>
      <c r="L30" s="28"/>
      <c r="M30" s="22"/>
      <c r="N30" s="9"/>
      <c r="O30" s="27"/>
      <c r="P30" s="28"/>
      <c r="Q30" s="28"/>
      <c r="R30" s="62"/>
      <c r="S30" s="85"/>
      <c r="U30" s="19"/>
      <c r="V30" s="20"/>
      <c r="W30" s="21"/>
      <c r="X30" s="21"/>
      <c r="Y30" s="21"/>
      <c r="Z30" s="44"/>
      <c r="AA30" s="44"/>
      <c r="AB30" s="44"/>
      <c r="AC30" s="44"/>
      <c r="AD30" s="22"/>
      <c r="AE30" s="9"/>
      <c r="AF30" s="51"/>
      <c r="AG30" s="28"/>
      <c r="AH30" s="28"/>
      <c r="AI30" s="28"/>
      <c r="AJ30" s="57"/>
      <c r="AK30" s="22"/>
      <c r="AL30" s="9"/>
      <c r="AM30" s="27"/>
      <c r="AN30" s="28"/>
      <c r="AO30" s="28"/>
      <c r="AP30" s="28"/>
      <c r="AQ30" s="62"/>
      <c r="AR30" s="9"/>
      <c r="AS30" s="27"/>
      <c r="AT30" s="88"/>
      <c r="AU30" s="27"/>
      <c r="AV30" s="88"/>
      <c r="AW30" s="27"/>
      <c r="AX30" s="88"/>
      <c r="AY30" s="27"/>
      <c r="AZ30" s="88"/>
      <c r="BA30" s="27"/>
      <c r="BB30" s="88"/>
      <c r="BC30" s="109"/>
    </row>
    <row r="32" spans="1:55">
      <c r="A32" s="105">
        <f>INT((WEEKDAY($C$4-1)+($C$13)-$C$4)/7)</f>
        <v>1</v>
      </c>
      <c r="B32" s="128" t="s">
        <v>10</v>
      </c>
      <c r="C32" s="129"/>
      <c r="D32" s="37" t="e">
        <f>#REF!</f>
        <v>#REF!</v>
      </c>
      <c r="E32" s="37" t="e">
        <f>#REF!</f>
        <v>#REF!</v>
      </c>
      <c r="F32" s="37" t="e">
        <f>#REF!</f>
        <v>#REF!</v>
      </c>
      <c r="G32" s="38" t="e">
        <f t="shared" ref="G32:G38" si="23">SUM(D32:F32)</f>
        <v>#REF!</v>
      </c>
      <c r="I32" s="81" t="e">
        <f>#REF!</f>
        <v>#REF!</v>
      </c>
      <c r="J32" s="77" t="e">
        <f>#REF!</f>
        <v>#REF!</v>
      </c>
      <c r="K32" s="37" t="e">
        <f>#REF!</f>
        <v>#REF!</v>
      </c>
      <c r="L32" s="37" t="e">
        <f>#REF!</f>
        <v>#REF!</v>
      </c>
      <c r="M32" s="38" t="e">
        <f t="shared" ref="M32:M38" si="24">SUM(J32:L32)</f>
        <v>#REF!</v>
      </c>
      <c r="O32" s="66" t="s">
        <v>27</v>
      </c>
      <c r="P32" s="58" t="s">
        <v>27</v>
      </c>
      <c r="Q32" s="58" t="s">
        <v>27</v>
      </c>
      <c r="R32" s="67" t="s">
        <v>27</v>
      </c>
      <c r="S32" s="29"/>
      <c r="T32" s="105" t="e">
        <f ca="1">INT((WEEKDAY(#REF!-1)+(TODAY()-1)-#REF!)/7)</f>
        <v>#REF!</v>
      </c>
      <c r="U32" s="128" t="s">
        <v>10</v>
      </c>
      <c r="V32" s="129"/>
      <c r="W32" s="37">
        <f t="shared" ref="W32:AC32" si="25">SUM(W6,W13,W20,W27)</f>
        <v>0</v>
      </c>
      <c r="X32" s="37">
        <f t="shared" si="25"/>
        <v>0</v>
      </c>
      <c r="Y32" s="37">
        <f t="shared" si="25"/>
        <v>0</v>
      </c>
      <c r="Z32" s="45">
        <f t="shared" si="25"/>
        <v>0</v>
      </c>
      <c r="AA32" s="45">
        <f t="shared" si="25"/>
        <v>0</v>
      </c>
      <c r="AB32" s="45">
        <f t="shared" si="25"/>
        <v>0</v>
      </c>
      <c r="AC32" s="45">
        <f t="shared" si="25"/>
        <v>0</v>
      </c>
      <c r="AD32" s="38">
        <f t="shared" ref="AD32:AD40" si="26">SUM(W32:Z32, AC32)</f>
        <v>0</v>
      </c>
      <c r="AF32" s="66">
        <f>SUM(AF6,AF13,AF20,AF27)</f>
        <v>0</v>
      </c>
      <c r="AG32" s="54">
        <f>SUM(AG6,AG13,AG20,AG27)</f>
        <v>0</v>
      </c>
      <c r="AH32" s="37">
        <f>SUM(AH6,AH13,AH20,AH27)</f>
        <v>0</v>
      </c>
      <c r="AI32" s="37">
        <f>SUM(AI6,AI13,AI20,AI27)</f>
        <v>0</v>
      </c>
      <c r="AJ32" s="45">
        <f>SUM(AJ6,AJ13,AJ20,AJ27)</f>
        <v>0</v>
      </c>
      <c r="AK32" s="38">
        <f>SUM(AG32:AI32)</f>
        <v>0</v>
      </c>
      <c r="AM32" s="66" t="s">
        <v>27</v>
      </c>
      <c r="AN32" s="58" t="s">
        <v>27</v>
      </c>
      <c r="AO32" s="58" t="s">
        <v>27</v>
      </c>
      <c r="AP32" s="58" t="s">
        <v>27</v>
      </c>
      <c r="AQ32" s="67" t="s">
        <v>27</v>
      </c>
      <c r="AS32" s="74">
        <f>SUM(AS6,AS13,AS20,AS27)</f>
        <v>0</v>
      </c>
      <c r="AT32" s="98" t="str">
        <f t="shared" ref="AT32:AT41" si="27">IFERROR(AS32/W32, "")</f>
        <v/>
      </c>
      <c r="AU32" s="71">
        <f>SUM(AU6,AU13,AU20,AU27)</f>
        <v>0</v>
      </c>
      <c r="AV32" s="98" t="str">
        <f>IFERROR(AU32/AD32, "")</f>
        <v/>
      </c>
      <c r="AW32" s="71">
        <f>SUM(AW6,AW13,AW20,AW27)</f>
        <v>0</v>
      </c>
      <c r="AX32" s="98" t="str">
        <f>IFERROR(AW32/AD32, "")</f>
        <v/>
      </c>
      <c r="AY32" s="71">
        <f>SUM(AY6,AY13,AY20,AY27)</f>
        <v>0</v>
      </c>
      <c r="AZ32" s="98" t="str">
        <f>IFERROR(AY32/AD32,"")</f>
        <v/>
      </c>
      <c r="BA32" s="71">
        <f>SUM(BA6,BA13,BA20,BA27)</f>
        <v>0</v>
      </c>
      <c r="BB32" s="98" t="str">
        <f>IFERROR(BA32/AD32, "")</f>
        <v/>
      </c>
      <c r="BC32" s="92"/>
    </row>
    <row r="33" spans="1:55">
      <c r="A33" s="105">
        <f>INT((WEEKDAY($C$4-2)+($C$13)-$C$4)/7)</f>
        <v>1</v>
      </c>
      <c r="B33" s="126" t="s">
        <v>11</v>
      </c>
      <c r="C33" s="127"/>
      <c r="D33" s="1" t="e">
        <f>#REF!</f>
        <v>#REF!</v>
      </c>
      <c r="E33" s="1" t="e">
        <f>#REF!</f>
        <v>#REF!</v>
      </c>
      <c r="F33" s="1" t="e">
        <f>#REF!</f>
        <v>#REF!</v>
      </c>
      <c r="G33" s="30" t="e">
        <f t="shared" si="23"/>
        <v>#REF!</v>
      </c>
      <c r="I33" s="82" t="e">
        <f>#REF!</f>
        <v>#REF!</v>
      </c>
      <c r="J33" s="78" t="e">
        <f>#REF!</f>
        <v>#REF!</v>
      </c>
      <c r="K33" s="1" t="e">
        <f>#REF!</f>
        <v>#REF!</v>
      </c>
      <c r="L33" s="1" t="e">
        <f>#REF!</f>
        <v>#REF!</v>
      </c>
      <c r="M33" s="30" t="e">
        <f t="shared" si="24"/>
        <v>#REF!</v>
      </c>
      <c r="O33" s="49" t="s">
        <v>27</v>
      </c>
      <c r="P33" s="55" t="s">
        <v>27</v>
      </c>
      <c r="Q33" s="55" t="s">
        <v>27</v>
      </c>
      <c r="R33" s="60" t="s">
        <v>27</v>
      </c>
      <c r="S33" s="30"/>
      <c r="T33" s="105" t="e">
        <f ca="1">INT((WEEKDAY(#REF!-2)+(TODAY()-1)-#REF!)/7)</f>
        <v>#REF!</v>
      </c>
      <c r="U33" s="126" t="s">
        <v>11</v>
      </c>
      <c r="V33" s="127"/>
      <c r="W33" s="1" t="e">
        <f>SUM(#REF!,W7,W14,W21,W28)</f>
        <v>#REF!</v>
      </c>
      <c r="X33" s="1" t="e">
        <f>SUM(#REF!,X7,X14,X21,X28)</f>
        <v>#REF!</v>
      </c>
      <c r="Y33" s="1" t="e">
        <f>SUM(#REF!,Y7,Y14,Y21,Y28)</f>
        <v>#REF!</v>
      </c>
      <c r="Z33" s="46" t="e">
        <f>SUM(#REF!,Z7,Z14,Z21,Z28)</f>
        <v>#REF!</v>
      </c>
      <c r="AA33" s="46" t="e">
        <f>SUM(#REF!,AA7,AA14,AA21,AA28)</f>
        <v>#REF!</v>
      </c>
      <c r="AB33" s="46" t="e">
        <f>SUM(#REF!,AB7,AB14,AB21,AB28)</f>
        <v>#REF!</v>
      </c>
      <c r="AC33" s="46" t="e">
        <f>SUM(#REF!,AC7,AC14,AC21,AC28)</f>
        <v>#REF!</v>
      </c>
      <c r="AD33" s="30" t="e">
        <f t="shared" si="26"/>
        <v>#REF!</v>
      </c>
      <c r="AF33" s="49" t="e">
        <f>SUM(#REF!,AF7,AF14,AF21,AF28)</f>
        <v>#REF!</v>
      </c>
      <c r="AG33" s="10" t="e">
        <f>SUM(#REF!,AG7,AG14,AG21,AG28)</f>
        <v>#REF!</v>
      </c>
      <c r="AH33" s="1" t="e">
        <f>SUM(#REF!,AH7,AH14,AH21,AH28)</f>
        <v>#REF!</v>
      </c>
      <c r="AI33" s="1" t="e">
        <f>SUM(#REF!,AI7,AI14,AI21,AI28)</f>
        <v>#REF!</v>
      </c>
      <c r="AJ33" s="46" t="e">
        <f>SUM(#REF!,AJ7,AJ14,AJ21,AJ28)</f>
        <v>#REF!</v>
      </c>
      <c r="AK33" s="30" t="e">
        <f t="shared" ref="AK33:AK41" si="28">SUM(AG33:AI33)</f>
        <v>#REF!</v>
      </c>
      <c r="AM33" s="49" t="s">
        <v>27</v>
      </c>
      <c r="AN33" s="55" t="s">
        <v>27</v>
      </c>
      <c r="AO33" s="55" t="s">
        <v>27</v>
      </c>
      <c r="AP33" s="55" t="s">
        <v>27</v>
      </c>
      <c r="AQ33" s="60" t="s">
        <v>27</v>
      </c>
      <c r="AS33" s="2" t="e">
        <f>SUM(#REF!,AS7,AS14,AS21,AS28)</f>
        <v>#REF!</v>
      </c>
      <c r="AT33" s="86" t="str">
        <f t="shared" si="27"/>
        <v/>
      </c>
      <c r="AU33" s="1" t="e">
        <f>SUM(#REF!,AU7,AU14,AU21,AU28)</f>
        <v>#REF!</v>
      </c>
      <c r="AV33" s="86" t="str">
        <f t="shared" ref="AV33:AV41" si="29">IFERROR(AU33/AD33, "")</f>
        <v/>
      </c>
      <c r="AW33" s="1" t="e">
        <f>SUM(#REF!,AW7,AW14,AW21,AW28)</f>
        <v>#REF!</v>
      </c>
      <c r="AX33" s="86" t="str">
        <f t="shared" ref="AX33:AX41" si="30">IFERROR(AW33/AD33, "")</f>
        <v/>
      </c>
      <c r="AY33" s="1" t="e">
        <f>SUM(#REF!,AY7,AY14,AY21,AY28)</f>
        <v>#REF!</v>
      </c>
      <c r="AZ33" s="86" t="str">
        <f t="shared" ref="AZ33:AZ41" si="31">IFERROR(AY33/AD33,"")</f>
        <v/>
      </c>
      <c r="BA33" s="1" t="e">
        <f>SUM(#REF!,BA7,BA14,BA21,BA28)</f>
        <v>#REF!</v>
      </c>
      <c r="BB33" s="86" t="str">
        <f t="shared" ref="BB33:BB41" si="32">IFERROR(BA33/AD33, "")</f>
        <v/>
      </c>
      <c r="BC33" s="93"/>
    </row>
    <row r="34" spans="1:55">
      <c r="A34" s="105">
        <f>INT((WEEKDAY($C$4-3)+($C$13)-$C$4)/7)</f>
        <v>1</v>
      </c>
      <c r="B34" s="126" t="s">
        <v>12</v>
      </c>
      <c r="C34" s="127"/>
      <c r="D34" s="1" t="e">
        <f>#REF!</f>
        <v>#REF!</v>
      </c>
      <c r="E34" s="1" t="e">
        <f>#REF!</f>
        <v>#REF!</v>
      </c>
      <c r="F34" s="1" t="e">
        <f>#REF!</f>
        <v>#REF!</v>
      </c>
      <c r="G34" s="30" t="e">
        <f t="shared" si="23"/>
        <v>#REF!</v>
      </c>
      <c r="I34" s="82" t="e">
        <f>#REF!</f>
        <v>#REF!</v>
      </c>
      <c r="J34" s="78" t="e">
        <f>#REF!</f>
        <v>#REF!</v>
      </c>
      <c r="K34" s="1" t="e">
        <f>#REF!</f>
        <v>#REF!</v>
      </c>
      <c r="L34" s="1" t="e">
        <f>#REF!</f>
        <v>#REF!</v>
      </c>
      <c r="M34" s="30" t="e">
        <f t="shared" si="24"/>
        <v>#REF!</v>
      </c>
      <c r="O34" s="49" t="s">
        <v>27</v>
      </c>
      <c r="P34" s="55" t="s">
        <v>27</v>
      </c>
      <c r="Q34" s="55" t="s">
        <v>27</v>
      </c>
      <c r="R34" s="60" t="s">
        <v>27</v>
      </c>
      <c r="S34" s="30"/>
      <c r="T34" s="105" t="e">
        <f ca="1">INT((WEEKDAY(#REF!-3)+(TODAY()-1)-#REF!)/7)</f>
        <v>#REF!</v>
      </c>
      <c r="U34" s="126" t="s">
        <v>12</v>
      </c>
      <c r="V34" s="127"/>
      <c r="W34" s="1" t="e">
        <f>SUM(#REF!,W8,W15,W22,W29)</f>
        <v>#REF!</v>
      </c>
      <c r="X34" s="1" t="e">
        <f>SUM(#REF!,X8,X15,X22,X29)</f>
        <v>#REF!</v>
      </c>
      <c r="Y34" s="1" t="e">
        <f>SUM(#REF!,Y8,Y15,Y22,Y29)</f>
        <v>#REF!</v>
      </c>
      <c r="Z34" s="46" t="e">
        <f>SUM(#REF!,Z8,Z15,Z22,Z29)</f>
        <v>#REF!</v>
      </c>
      <c r="AA34" s="46" t="e">
        <f>SUM(#REF!,AA8,AA15,AA22,AA29)</f>
        <v>#REF!</v>
      </c>
      <c r="AB34" s="46" t="e">
        <f>SUM(#REF!,AB8,AB15,AB22,AB29)</f>
        <v>#REF!</v>
      </c>
      <c r="AC34" s="46" t="e">
        <f>SUM(#REF!,AC8,AC15,AC22,AC29)</f>
        <v>#REF!</v>
      </c>
      <c r="AD34" s="30" t="e">
        <f t="shared" si="26"/>
        <v>#REF!</v>
      </c>
      <c r="AF34" s="49" t="e">
        <f>SUM(#REF!,AF8,AF15,AF22,AF29)</f>
        <v>#REF!</v>
      </c>
      <c r="AG34" s="10" t="e">
        <f>SUM(#REF!,AG8,AG15,AG22,AG29)</f>
        <v>#REF!</v>
      </c>
      <c r="AH34" s="1" t="e">
        <f>SUM(#REF!,AH8,AH15,AH22,AH29)</f>
        <v>#REF!</v>
      </c>
      <c r="AI34" s="1" t="e">
        <f>SUM(#REF!,AI8,AI15,AI22,AI29)</f>
        <v>#REF!</v>
      </c>
      <c r="AJ34" s="46" t="e">
        <f>SUM(#REF!,AJ8,AJ15,AJ22,AJ29)</f>
        <v>#REF!</v>
      </c>
      <c r="AK34" s="30" t="e">
        <f t="shared" si="28"/>
        <v>#REF!</v>
      </c>
      <c r="AM34" s="49" t="s">
        <v>27</v>
      </c>
      <c r="AN34" s="55" t="s">
        <v>27</v>
      </c>
      <c r="AO34" s="55" t="s">
        <v>27</v>
      </c>
      <c r="AP34" s="55" t="s">
        <v>27</v>
      </c>
      <c r="AQ34" s="60" t="s">
        <v>27</v>
      </c>
      <c r="AS34" s="2" t="e">
        <f>SUM(#REF!,AS8,AS15,AS22,AS29)</f>
        <v>#REF!</v>
      </c>
      <c r="AT34" s="86" t="str">
        <f t="shared" si="27"/>
        <v/>
      </c>
      <c r="AU34" s="1" t="e">
        <f>SUM(#REF!,AU8,AU15,AU22,AU29)</f>
        <v>#REF!</v>
      </c>
      <c r="AV34" s="86" t="str">
        <f t="shared" si="29"/>
        <v/>
      </c>
      <c r="AW34" s="1" t="e">
        <f>SUM(#REF!,AW8,AW15,AW22,AW29)</f>
        <v>#REF!</v>
      </c>
      <c r="AX34" s="86" t="str">
        <f t="shared" si="30"/>
        <v/>
      </c>
      <c r="AY34" s="1" t="e">
        <f>SUM(#REF!,AY8,AY15,AY22,AY29)</f>
        <v>#REF!</v>
      </c>
      <c r="AZ34" s="86" t="str">
        <f t="shared" si="31"/>
        <v/>
      </c>
      <c r="BA34" s="1" t="e">
        <f>SUM(#REF!,BA8,BA15,BA22,BA29)</f>
        <v>#REF!</v>
      </c>
      <c r="BB34" s="86" t="str">
        <f t="shared" si="32"/>
        <v/>
      </c>
      <c r="BC34" s="93"/>
    </row>
    <row r="35" spans="1:55">
      <c r="A35" s="105">
        <f>INT((WEEKDAY($C$4-4)+($C$13)-$C$4)/7)</f>
        <v>2</v>
      </c>
      <c r="B35" s="126" t="s">
        <v>13</v>
      </c>
      <c r="C35" s="127"/>
      <c r="D35" s="1" t="e">
        <f>#REF!</f>
        <v>#REF!</v>
      </c>
      <c r="E35" s="1" t="e">
        <f>#REF!</f>
        <v>#REF!</v>
      </c>
      <c r="F35" s="1" t="e">
        <f>#REF!</f>
        <v>#REF!</v>
      </c>
      <c r="G35" s="30" t="e">
        <f t="shared" si="23"/>
        <v>#REF!</v>
      </c>
      <c r="I35" s="82" t="e">
        <f>#REF!</f>
        <v>#REF!</v>
      </c>
      <c r="J35" s="78" t="e">
        <f>#REF!</f>
        <v>#REF!</v>
      </c>
      <c r="K35" s="1" t="e">
        <f>#REF!</f>
        <v>#REF!</v>
      </c>
      <c r="L35" s="1" t="e">
        <f>#REF!</f>
        <v>#REF!</v>
      </c>
      <c r="M35" s="30" t="e">
        <f t="shared" si="24"/>
        <v>#REF!</v>
      </c>
      <c r="O35" s="49" t="s">
        <v>27</v>
      </c>
      <c r="P35" s="55" t="s">
        <v>27</v>
      </c>
      <c r="Q35" s="55" t="s">
        <v>27</v>
      </c>
      <c r="R35" s="60" t="s">
        <v>27</v>
      </c>
      <c r="S35" s="30"/>
      <c r="T35" s="105" t="e">
        <f ca="1">INT((WEEKDAY(#REF!-4)+(TODAY()-1)-#REF!)/7)</f>
        <v>#REF!</v>
      </c>
      <c r="U35" s="126" t="s">
        <v>13</v>
      </c>
      <c r="V35" s="127"/>
      <c r="W35" s="1" t="e">
        <f>SUM(#REF!,W9,W16,W16,W23)</f>
        <v>#REF!</v>
      </c>
      <c r="X35" s="1" t="e">
        <f>SUM(#REF!,X9,X16,X16,X23)</f>
        <v>#REF!</v>
      </c>
      <c r="Y35" s="1" t="e">
        <f>SUM(#REF!,Y9,Y16,Y16,Y23)</f>
        <v>#REF!</v>
      </c>
      <c r="Z35" s="46" t="e">
        <f>SUM(#REF!,Z9,Z16,Z16,Z23)</f>
        <v>#REF!</v>
      </c>
      <c r="AA35" s="46" t="e">
        <f>SUM(#REF!,AA9,AA16,AA16,AA23)</f>
        <v>#REF!</v>
      </c>
      <c r="AB35" s="46" t="e">
        <f>SUM(#REF!,AB9,AB16,AB16,AB23)</f>
        <v>#REF!</v>
      </c>
      <c r="AC35" s="46" t="e">
        <f>SUM(#REF!,AC9,AC16,AC16,AC23)</f>
        <v>#REF!</v>
      </c>
      <c r="AD35" s="30" t="e">
        <f t="shared" si="26"/>
        <v>#REF!</v>
      </c>
      <c r="AF35" s="49" t="e">
        <f>SUM(#REF!,AF9,AF16,AF16,AF23)</f>
        <v>#REF!</v>
      </c>
      <c r="AG35" s="10" t="e">
        <f>SUM(#REF!,AG9,AG16,AG16,AG23)</f>
        <v>#REF!</v>
      </c>
      <c r="AH35" s="1" t="e">
        <f>SUM(#REF!,AH9,AH16,AH16,AH23)</f>
        <v>#REF!</v>
      </c>
      <c r="AI35" s="1" t="e">
        <f>SUM(#REF!,AI9,AI16,AI16,AI23)</f>
        <v>#REF!</v>
      </c>
      <c r="AJ35" s="46" t="e">
        <f>SUM(#REF!,AJ9,AJ16,AJ16,AJ23)</f>
        <v>#REF!</v>
      </c>
      <c r="AK35" s="30" t="e">
        <f t="shared" si="28"/>
        <v>#REF!</v>
      </c>
      <c r="AM35" s="49" t="s">
        <v>27</v>
      </c>
      <c r="AN35" s="55" t="s">
        <v>27</v>
      </c>
      <c r="AO35" s="55" t="s">
        <v>27</v>
      </c>
      <c r="AP35" s="55" t="s">
        <v>27</v>
      </c>
      <c r="AQ35" s="60" t="s">
        <v>27</v>
      </c>
      <c r="AS35" s="49" t="e">
        <f>SUM(#REF!,AS9,AS16,AS16,AS23)</f>
        <v>#REF!</v>
      </c>
      <c r="AT35" s="86" t="str">
        <f t="shared" si="27"/>
        <v/>
      </c>
      <c r="AU35" s="49" t="e">
        <f>SUM(#REF!,AU9,AU16,AU16,AU23)</f>
        <v>#REF!</v>
      </c>
      <c r="AV35" s="86" t="str">
        <f t="shared" si="29"/>
        <v/>
      </c>
      <c r="AW35" s="49" t="e">
        <f>SUM(#REF!,AW9,AW16,AW16,AW23)</f>
        <v>#REF!</v>
      </c>
      <c r="AX35" s="86" t="str">
        <f t="shared" si="30"/>
        <v/>
      </c>
      <c r="AY35" s="49" t="e">
        <f>SUM(#REF!,AY9,AY16,AY16,AY23)</f>
        <v>#REF!</v>
      </c>
      <c r="AZ35" s="86" t="str">
        <f t="shared" si="31"/>
        <v/>
      </c>
      <c r="BA35" s="49" t="e">
        <f>SUM(#REF!,BA9,BA16,BA16,BA23)</f>
        <v>#REF!</v>
      </c>
      <c r="BB35" s="86" t="str">
        <f t="shared" si="32"/>
        <v/>
      </c>
      <c r="BC35" s="93"/>
    </row>
    <row r="36" spans="1:55">
      <c r="A36" s="105">
        <f>INT((WEEKDAY($C$4-5)+($C$13)-$C$4)/7)</f>
        <v>2</v>
      </c>
      <c r="B36" s="126" t="s">
        <v>14</v>
      </c>
      <c r="C36" s="127"/>
      <c r="D36" s="1" t="e">
        <f>#REF!</f>
        <v>#REF!</v>
      </c>
      <c r="E36" s="1" t="e">
        <f>#REF!</f>
        <v>#REF!</v>
      </c>
      <c r="F36" s="1" t="e">
        <f>#REF!</f>
        <v>#REF!</v>
      </c>
      <c r="G36" s="30" t="e">
        <f t="shared" si="23"/>
        <v>#REF!</v>
      </c>
      <c r="I36" s="82" t="e">
        <f>#REF!</f>
        <v>#REF!</v>
      </c>
      <c r="J36" s="78" t="e">
        <f>#REF!</f>
        <v>#REF!</v>
      </c>
      <c r="K36" s="1" t="e">
        <f>#REF!</f>
        <v>#REF!</v>
      </c>
      <c r="L36" s="1" t="e">
        <f>#REF!</f>
        <v>#REF!</v>
      </c>
      <c r="M36" s="30" t="e">
        <f t="shared" si="24"/>
        <v>#REF!</v>
      </c>
      <c r="O36" s="49" t="s">
        <v>27</v>
      </c>
      <c r="P36" s="55" t="s">
        <v>27</v>
      </c>
      <c r="Q36" s="55" t="s">
        <v>27</v>
      </c>
      <c r="R36" s="60" t="s">
        <v>27</v>
      </c>
      <c r="S36" s="31"/>
      <c r="T36" s="105" t="e">
        <f ca="1">INT((WEEKDAY(#REF!-5)+(TODAY()-1)-#REF!)/7)</f>
        <v>#REF!</v>
      </c>
      <c r="U36" s="126" t="s">
        <v>14</v>
      </c>
      <c r="V36" s="127"/>
      <c r="W36" s="1" t="e">
        <f>SUM(#REF!,W10,W17,W17,W24)</f>
        <v>#REF!</v>
      </c>
      <c r="X36" s="1" t="e">
        <f>SUM(#REF!,X10,X17,X17,X24)</f>
        <v>#REF!</v>
      </c>
      <c r="Y36" s="1" t="e">
        <f>SUM(#REF!,Y10,Y17,Y17,Y24)</f>
        <v>#REF!</v>
      </c>
      <c r="Z36" s="46" t="e">
        <f>SUM(#REF!,Z10,Z17,Z17,Z24)</f>
        <v>#REF!</v>
      </c>
      <c r="AA36" s="46" t="e">
        <f>SUM(#REF!,AA10,AA17,AA17,AA24)</f>
        <v>#REF!</v>
      </c>
      <c r="AB36" s="46" t="e">
        <f>SUM(#REF!,AB10,AB17,AB17,AB24)</f>
        <v>#REF!</v>
      </c>
      <c r="AC36" s="46" t="e">
        <f>SUM(#REF!,AC10,AC17,AC17,AC24)</f>
        <v>#REF!</v>
      </c>
      <c r="AD36" s="30" t="e">
        <f t="shared" si="26"/>
        <v>#REF!</v>
      </c>
      <c r="AF36" s="49" t="e">
        <f>SUM(#REF!,AF10,AF17,AF17,AF24)</f>
        <v>#REF!</v>
      </c>
      <c r="AG36" s="10" t="e">
        <f>SUM(#REF!,AG10,AG17,AG17,AG24)</f>
        <v>#REF!</v>
      </c>
      <c r="AH36" s="1" t="e">
        <f>SUM(#REF!,AH10,AH17,AH17,AH24)</f>
        <v>#REF!</v>
      </c>
      <c r="AI36" s="1" t="e">
        <f>SUM(#REF!,AI10,AI17,AI17,AI24)</f>
        <v>#REF!</v>
      </c>
      <c r="AJ36" s="46" t="e">
        <f>SUM(#REF!,AJ10,AJ17,AJ17,AJ24)</f>
        <v>#REF!</v>
      </c>
      <c r="AK36" s="30" t="e">
        <f t="shared" si="28"/>
        <v>#REF!</v>
      </c>
      <c r="AM36" s="49" t="s">
        <v>27</v>
      </c>
      <c r="AN36" s="55" t="s">
        <v>27</v>
      </c>
      <c r="AO36" s="55" t="s">
        <v>27</v>
      </c>
      <c r="AP36" s="55" t="s">
        <v>27</v>
      </c>
      <c r="AQ36" s="60" t="s">
        <v>27</v>
      </c>
      <c r="AS36" s="49" t="e">
        <f>SUM(#REF!,AS10,AS17,AS17,AS24)</f>
        <v>#REF!</v>
      </c>
      <c r="AT36" s="86" t="str">
        <f t="shared" si="27"/>
        <v/>
      </c>
      <c r="AU36" s="49" t="e">
        <f>SUM(#REF!,AU10,AU17,AU17,AU24)</f>
        <v>#REF!</v>
      </c>
      <c r="AV36" s="86" t="str">
        <f t="shared" si="29"/>
        <v/>
      </c>
      <c r="AW36" s="49" t="e">
        <f>SUM(#REF!,AW10,AW17,AW17,AW24)</f>
        <v>#REF!</v>
      </c>
      <c r="AX36" s="86" t="str">
        <f t="shared" si="30"/>
        <v/>
      </c>
      <c r="AY36" s="49" t="e">
        <f>SUM(#REF!,AY10,AY17,AY17,AY24)</f>
        <v>#REF!</v>
      </c>
      <c r="AZ36" s="86" t="str">
        <f t="shared" si="31"/>
        <v/>
      </c>
      <c r="BA36" s="49" t="e">
        <f>SUM(#REF!,BA10,BA17,BA17,BA24)</f>
        <v>#REF!</v>
      </c>
      <c r="BB36" s="86" t="str">
        <f t="shared" si="32"/>
        <v/>
      </c>
      <c r="BC36" s="94"/>
    </row>
    <row r="37" spans="1:55">
      <c r="A37" s="105">
        <f>INT((WEEKDAY($C$4-6)+($C$13)-$C$4)/7)</f>
        <v>2</v>
      </c>
      <c r="B37" s="126" t="s">
        <v>15</v>
      </c>
      <c r="C37" s="127"/>
      <c r="D37" s="1" t="e">
        <f>#REF!</f>
        <v>#REF!</v>
      </c>
      <c r="E37" s="1" t="e">
        <f>#REF!</f>
        <v>#REF!</v>
      </c>
      <c r="F37" s="1" t="e">
        <f>#REF!</f>
        <v>#REF!</v>
      </c>
      <c r="G37" s="30" t="e">
        <f>SUM(D37:F37)</f>
        <v>#REF!</v>
      </c>
      <c r="I37" s="82" t="e">
        <f>#REF!</f>
        <v>#REF!</v>
      </c>
      <c r="J37" s="78" t="e">
        <f>#REF!</f>
        <v>#REF!</v>
      </c>
      <c r="K37" s="1" t="e">
        <f>#REF!</f>
        <v>#REF!</v>
      </c>
      <c r="L37" s="1" t="e">
        <f>#REF!</f>
        <v>#REF!</v>
      </c>
      <c r="M37" s="30" t="e">
        <f t="shared" si="24"/>
        <v>#REF!</v>
      </c>
      <c r="O37" s="49" t="s">
        <v>27</v>
      </c>
      <c r="P37" s="55" t="s">
        <v>27</v>
      </c>
      <c r="Q37" s="55" t="s">
        <v>27</v>
      </c>
      <c r="R37" s="60" t="s">
        <v>27</v>
      </c>
      <c r="S37" s="30"/>
      <c r="T37" s="105" t="e">
        <f ca="1">INT((WEEKDAY(#REF!-6)+(TODAY()-1)-#REF!)/7)</f>
        <v>#REF!</v>
      </c>
      <c r="U37" s="126" t="s">
        <v>15</v>
      </c>
      <c r="V37" s="127"/>
      <c r="W37" s="1">
        <f t="shared" ref="W37:AC38" si="33">SUM(W4,W11,W18,W18,W25)</f>
        <v>0</v>
      </c>
      <c r="X37" s="1">
        <f t="shared" si="33"/>
        <v>0</v>
      </c>
      <c r="Y37" s="1">
        <f t="shared" si="33"/>
        <v>0</v>
      </c>
      <c r="Z37" s="46">
        <f t="shared" si="33"/>
        <v>0</v>
      </c>
      <c r="AA37" s="46">
        <f t="shared" si="33"/>
        <v>0</v>
      </c>
      <c r="AB37" s="46">
        <f t="shared" si="33"/>
        <v>0</v>
      </c>
      <c r="AC37" s="46">
        <f t="shared" si="33"/>
        <v>0</v>
      </c>
      <c r="AD37" s="30">
        <f t="shared" si="26"/>
        <v>0</v>
      </c>
      <c r="AF37" s="49">
        <f t="shared" ref="AF37:AJ38" si="34">SUM(AF4,AF11,AF18,AF18,AF25)</f>
        <v>0</v>
      </c>
      <c r="AG37" s="10">
        <f t="shared" si="34"/>
        <v>0</v>
      </c>
      <c r="AH37" s="1">
        <f t="shared" si="34"/>
        <v>0</v>
      </c>
      <c r="AI37" s="1">
        <f t="shared" si="34"/>
        <v>0</v>
      </c>
      <c r="AJ37" s="46">
        <f t="shared" si="34"/>
        <v>0</v>
      </c>
      <c r="AK37" s="30">
        <f t="shared" si="28"/>
        <v>0</v>
      </c>
      <c r="AM37" s="49" t="s">
        <v>27</v>
      </c>
      <c r="AN37" s="55" t="s">
        <v>27</v>
      </c>
      <c r="AO37" s="55" t="s">
        <v>27</v>
      </c>
      <c r="AP37" s="55" t="s">
        <v>27</v>
      </c>
      <c r="AQ37" s="60" t="s">
        <v>27</v>
      </c>
      <c r="AS37" s="49">
        <f>SUM(AS4,AS11,AS18,AS18,AS25)</f>
        <v>0</v>
      </c>
      <c r="AT37" s="86" t="str">
        <f t="shared" si="27"/>
        <v/>
      </c>
      <c r="AU37" s="49">
        <f>SUM(AU4,AU11,AU18,AU18,AU25)</f>
        <v>0</v>
      </c>
      <c r="AV37" s="86" t="str">
        <f t="shared" si="29"/>
        <v/>
      </c>
      <c r="AW37" s="49">
        <f>SUM(AW4,AW11,AW18,AW18,AW25)</f>
        <v>0</v>
      </c>
      <c r="AX37" s="86" t="str">
        <f t="shared" si="30"/>
        <v/>
      </c>
      <c r="AY37" s="49">
        <f>SUM(AY4,AY11,AY18,AY18,AY25)</f>
        <v>0</v>
      </c>
      <c r="AZ37" s="86" t="str">
        <f t="shared" si="31"/>
        <v/>
      </c>
      <c r="BA37" s="49">
        <f>SUM(BA4,BA11,BA18,BA18,BA25)</f>
        <v>0</v>
      </c>
      <c r="BB37" s="86" t="str">
        <f t="shared" si="32"/>
        <v/>
      </c>
      <c r="BC37" s="93"/>
    </row>
    <row r="38" spans="1:55">
      <c r="A38" s="105">
        <f>INT((WEEKDAY($C$4-7)+($C$13)-$C$4)/7)</f>
        <v>1</v>
      </c>
      <c r="B38" s="126" t="s">
        <v>16</v>
      </c>
      <c r="C38" s="127"/>
      <c r="D38" s="1" t="e">
        <f>#REF!</f>
        <v>#REF!</v>
      </c>
      <c r="E38" s="1" t="e">
        <f>#REF!</f>
        <v>#REF!</v>
      </c>
      <c r="F38" s="1" t="e">
        <f>#REF!</f>
        <v>#REF!</v>
      </c>
      <c r="G38" s="30" t="e">
        <f t="shared" si="23"/>
        <v>#REF!</v>
      </c>
      <c r="I38" s="82" t="e">
        <f>#REF!</f>
        <v>#REF!</v>
      </c>
      <c r="J38" s="78" t="e">
        <f>#REF!</f>
        <v>#REF!</v>
      </c>
      <c r="K38" s="1" t="e">
        <f>#REF!</f>
        <v>#REF!</v>
      </c>
      <c r="L38" s="1" t="e">
        <f>#REF!</f>
        <v>#REF!</v>
      </c>
      <c r="M38" s="30" t="e">
        <f t="shared" si="24"/>
        <v>#REF!</v>
      </c>
      <c r="O38" s="49" t="s">
        <v>27</v>
      </c>
      <c r="P38" s="55" t="s">
        <v>27</v>
      </c>
      <c r="Q38" s="55" t="s">
        <v>27</v>
      </c>
      <c r="R38" s="60" t="s">
        <v>27</v>
      </c>
      <c r="S38" s="30"/>
      <c r="T38" s="105" t="e">
        <f ca="1">INT((WEEKDAY(#REF!-7)+(TODAY()-1)-#REF!)/7)</f>
        <v>#REF!</v>
      </c>
      <c r="U38" s="126" t="s">
        <v>16</v>
      </c>
      <c r="V38" s="127"/>
      <c r="W38" s="1">
        <f t="shared" si="33"/>
        <v>0</v>
      </c>
      <c r="X38" s="1">
        <f t="shared" si="33"/>
        <v>0</v>
      </c>
      <c r="Y38" s="1">
        <f t="shared" si="33"/>
        <v>0</v>
      </c>
      <c r="Z38" s="46">
        <f t="shared" si="33"/>
        <v>0</v>
      </c>
      <c r="AA38" s="46">
        <f t="shared" si="33"/>
        <v>0</v>
      </c>
      <c r="AB38" s="46">
        <f t="shared" si="33"/>
        <v>0</v>
      </c>
      <c r="AC38" s="46">
        <f t="shared" si="33"/>
        <v>0</v>
      </c>
      <c r="AD38" s="30">
        <f t="shared" si="26"/>
        <v>0</v>
      </c>
      <c r="AF38" s="49">
        <f t="shared" si="34"/>
        <v>0</v>
      </c>
      <c r="AG38" s="10">
        <f t="shared" si="34"/>
        <v>0</v>
      </c>
      <c r="AH38" s="1">
        <f t="shared" si="34"/>
        <v>0</v>
      </c>
      <c r="AI38" s="1">
        <f t="shared" si="34"/>
        <v>0</v>
      </c>
      <c r="AJ38" s="46">
        <f t="shared" si="34"/>
        <v>0</v>
      </c>
      <c r="AK38" s="30">
        <f t="shared" si="28"/>
        <v>0</v>
      </c>
      <c r="AM38" s="49" t="s">
        <v>27</v>
      </c>
      <c r="AN38" s="55" t="s">
        <v>27</v>
      </c>
      <c r="AO38" s="55" t="s">
        <v>27</v>
      </c>
      <c r="AP38" s="55" t="s">
        <v>27</v>
      </c>
      <c r="AQ38" s="60" t="s">
        <v>27</v>
      </c>
      <c r="AS38" s="49">
        <f>SUM(AS5,AS12,AS19,AS19,AS26)</f>
        <v>0</v>
      </c>
      <c r="AT38" s="86" t="str">
        <f t="shared" si="27"/>
        <v/>
      </c>
      <c r="AU38" s="49">
        <f>SUM(AU5,AU12,AU19,AU19,AU26)</f>
        <v>0</v>
      </c>
      <c r="AV38" s="86" t="str">
        <f t="shared" si="29"/>
        <v/>
      </c>
      <c r="AW38" s="49">
        <f>SUM(AW5,AW12,AW19,AW19,AW26)</f>
        <v>0</v>
      </c>
      <c r="AX38" s="86" t="str">
        <f t="shared" si="30"/>
        <v/>
      </c>
      <c r="AY38" s="49">
        <f>SUM(AY5,AY12,AY19,AY19,AY26)</f>
        <v>0</v>
      </c>
      <c r="AZ38" s="86" t="str">
        <f t="shared" si="31"/>
        <v/>
      </c>
      <c r="BA38" s="49">
        <f>SUM(BA5,BA12,BA19,BA19,BA26)</f>
        <v>0</v>
      </c>
      <c r="BB38" s="86" t="str">
        <f t="shared" si="32"/>
        <v/>
      </c>
      <c r="BC38" s="93"/>
    </row>
    <row r="39" spans="1:55">
      <c r="A39" s="105">
        <f>SUM(A32:A35)</f>
        <v>5</v>
      </c>
      <c r="B39" s="122" t="s">
        <v>7</v>
      </c>
      <c r="C39" s="123"/>
      <c r="D39" s="8" t="e">
        <f>SUM(D32:D35)</f>
        <v>#REF!</v>
      </c>
      <c r="E39" s="8" t="e">
        <f>SUM(E32:E35)</f>
        <v>#REF!</v>
      </c>
      <c r="F39" s="8" t="e">
        <f>SUM(F32:F35)</f>
        <v>#REF!</v>
      </c>
      <c r="G39" s="33" t="e">
        <f>SUM(G32:G35)</f>
        <v>#REF!</v>
      </c>
      <c r="I39" s="32" t="e">
        <f>SUM(I32:I35)</f>
        <v>#REF!</v>
      </c>
      <c r="J39" s="79" t="e">
        <f>SUM(J32:J35)</f>
        <v>#REF!</v>
      </c>
      <c r="K39" s="8" t="e">
        <f>SUM(K32:K35)</f>
        <v>#REF!</v>
      </c>
      <c r="L39" s="8" t="e">
        <f>SUM(L32:L35)</f>
        <v>#REF!</v>
      </c>
      <c r="M39" s="33" t="e">
        <f>SUM(J39:L39)</f>
        <v>#REF!</v>
      </c>
      <c r="O39" s="52" t="s">
        <v>27</v>
      </c>
      <c r="P39" s="47" t="s">
        <v>27</v>
      </c>
      <c r="Q39" s="47" t="s">
        <v>27</v>
      </c>
      <c r="R39" s="33" t="s">
        <v>27</v>
      </c>
      <c r="S39" s="33"/>
      <c r="T39" s="105" t="e">
        <f ca="1">SUM(T32:T35)</f>
        <v>#REF!</v>
      </c>
      <c r="U39" s="122" t="s">
        <v>7</v>
      </c>
      <c r="V39" s="123"/>
      <c r="W39" s="8" t="e">
        <f t="shared" ref="W39:AC39" si="35">SUM(W32:W35)</f>
        <v>#REF!</v>
      </c>
      <c r="X39" s="8" t="e">
        <f t="shared" si="35"/>
        <v>#REF!</v>
      </c>
      <c r="Y39" s="8" t="e">
        <f t="shared" si="35"/>
        <v>#REF!</v>
      </c>
      <c r="Z39" s="47" t="e">
        <f t="shared" si="35"/>
        <v>#REF!</v>
      </c>
      <c r="AA39" s="47" t="e">
        <f t="shared" si="35"/>
        <v>#REF!</v>
      </c>
      <c r="AB39" s="47" t="e">
        <f t="shared" si="35"/>
        <v>#REF!</v>
      </c>
      <c r="AC39" s="47" t="e">
        <f t="shared" si="35"/>
        <v>#REF!</v>
      </c>
      <c r="AD39" s="33" t="e">
        <f t="shared" si="26"/>
        <v>#REF!</v>
      </c>
      <c r="AF39" s="52" t="e">
        <f>SUM(AF32:AF35)</f>
        <v>#REF!</v>
      </c>
      <c r="AG39" s="8" t="e">
        <f>SUM(AG32:AG35)</f>
        <v>#REF!</v>
      </c>
      <c r="AH39" s="8" t="e">
        <f>SUM(AH32:AH35)</f>
        <v>#REF!</v>
      </c>
      <c r="AI39" s="8" t="e">
        <f>SUM(AI32:AI35)</f>
        <v>#REF!</v>
      </c>
      <c r="AJ39" s="47" t="e">
        <f>SUM(AJ32:AJ35)</f>
        <v>#REF!</v>
      </c>
      <c r="AK39" s="33" t="e">
        <f t="shared" si="28"/>
        <v>#REF!</v>
      </c>
      <c r="AM39" s="52" t="s">
        <v>27</v>
      </c>
      <c r="AN39" s="47" t="s">
        <v>27</v>
      </c>
      <c r="AO39" s="47" t="s">
        <v>27</v>
      </c>
      <c r="AP39" s="47" t="s">
        <v>27</v>
      </c>
      <c r="AQ39" s="33" t="s">
        <v>27</v>
      </c>
      <c r="AS39" s="32" t="e">
        <f>SUM(AS32:AS35)</f>
        <v>#REF!</v>
      </c>
      <c r="AT39" s="99" t="str">
        <f t="shared" si="27"/>
        <v/>
      </c>
      <c r="AU39" s="72" t="e">
        <f>SUM(AU32:AU35)</f>
        <v>#REF!</v>
      </c>
      <c r="AV39" s="99" t="str">
        <f t="shared" si="29"/>
        <v/>
      </c>
      <c r="AW39" s="72" t="e">
        <f>SUM(AW32:AW35)</f>
        <v>#REF!</v>
      </c>
      <c r="AX39" s="99" t="str">
        <f t="shared" si="30"/>
        <v/>
      </c>
      <c r="AY39" s="72" t="e">
        <f>SUM(AY32:AY35)</f>
        <v>#REF!</v>
      </c>
      <c r="AZ39" s="99" t="str">
        <f t="shared" si="31"/>
        <v/>
      </c>
      <c r="BA39" s="72" t="e">
        <f>SUM(BA32:BA35)</f>
        <v>#REF!</v>
      </c>
      <c r="BB39" s="99" t="str">
        <f t="shared" si="32"/>
        <v/>
      </c>
      <c r="BC39" s="95"/>
    </row>
    <row r="40" spans="1:55">
      <c r="A40" s="105">
        <f>SUM(A36:A38)</f>
        <v>5</v>
      </c>
      <c r="B40" s="122" t="s">
        <v>8</v>
      </c>
      <c r="C40" s="123"/>
      <c r="D40" s="8" t="e">
        <f>SUM(D36:D38)</f>
        <v>#REF!</v>
      </c>
      <c r="E40" s="8" t="e">
        <f>SUM(E36:E38)</f>
        <v>#REF!</v>
      </c>
      <c r="F40" s="8" t="e">
        <f>SUM(F36:F38)</f>
        <v>#REF!</v>
      </c>
      <c r="G40" s="33" t="e">
        <f>SUM(G36:G38)</f>
        <v>#REF!</v>
      </c>
      <c r="I40" s="32" t="e">
        <f>SUM(I36:I38)</f>
        <v>#REF!</v>
      </c>
      <c r="J40" s="79" t="e">
        <f>SUM(J36:J38)</f>
        <v>#REF!</v>
      </c>
      <c r="K40" s="8" t="e">
        <f>SUM(K36:K38)</f>
        <v>#REF!</v>
      </c>
      <c r="L40" s="8" t="e">
        <f>SUM(L36:L38)</f>
        <v>#REF!</v>
      </c>
      <c r="M40" s="33" t="e">
        <f>SUM(J40:L40)</f>
        <v>#REF!</v>
      </c>
      <c r="O40" s="52" t="s">
        <v>27</v>
      </c>
      <c r="P40" s="47" t="s">
        <v>27</v>
      </c>
      <c r="Q40" s="47" t="s">
        <v>27</v>
      </c>
      <c r="R40" s="33" t="s">
        <v>27</v>
      </c>
      <c r="S40" s="33"/>
      <c r="T40" s="105" t="e">
        <f ca="1">SUM(T36:T38)</f>
        <v>#REF!</v>
      </c>
      <c r="U40" s="122" t="s">
        <v>8</v>
      </c>
      <c r="V40" s="123"/>
      <c r="W40" s="8" t="e">
        <f t="shared" ref="W40:AC40" si="36">SUM(W36:W38)</f>
        <v>#REF!</v>
      </c>
      <c r="X40" s="8" t="e">
        <f t="shared" si="36"/>
        <v>#REF!</v>
      </c>
      <c r="Y40" s="8" t="e">
        <f t="shared" si="36"/>
        <v>#REF!</v>
      </c>
      <c r="Z40" s="47" t="e">
        <f t="shared" si="36"/>
        <v>#REF!</v>
      </c>
      <c r="AA40" s="47" t="e">
        <f t="shared" si="36"/>
        <v>#REF!</v>
      </c>
      <c r="AB40" s="47" t="e">
        <f t="shared" si="36"/>
        <v>#REF!</v>
      </c>
      <c r="AC40" s="47" t="e">
        <f t="shared" si="36"/>
        <v>#REF!</v>
      </c>
      <c r="AD40" s="33" t="e">
        <f t="shared" si="26"/>
        <v>#REF!</v>
      </c>
      <c r="AF40" s="52" t="e">
        <f>SUM(AF36:AF38)</f>
        <v>#REF!</v>
      </c>
      <c r="AG40" s="8" t="e">
        <f>SUM(AG36:AG38)</f>
        <v>#REF!</v>
      </c>
      <c r="AH40" s="8" t="e">
        <f>SUM(AH36:AH38)</f>
        <v>#REF!</v>
      </c>
      <c r="AI40" s="8" t="e">
        <f>SUM(AI36:AI38)</f>
        <v>#REF!</v>
      </c>
      <c r="AJ40" s="47" t="e">
        <f>SUM(AJ36:AJ38)</f>
        <v>#REF!</v>
      </c>
      <c r="AK40" s="33" t="e">
        <f t="shared" si="28"/>
        <v>#REF!</v>
      </c>
      <c r="AM40" s="52" t="s">
        <v>27</v>
      </c>
      <c r="AN40" s="47" t="s">
        <v>27</v>
      </c>
      <c r="AO40" s="47" t="s">
        <v>27</v>
      </c>
      <c r="AP40" s="47" t="s">
        <v>27</v>
      </c>
      <c r="AQ40" s="33" t="s">
        <v>27</v>
      </c>
      <c r="AS40" s="32" t="e">
        <f>SUM(AS36:AS38)</f>
        <v>#REF!</v>
      </c>
      <c r="AT40" s="99" t="str">
        <f t="shared" si="27"/>
        <v/>
      </c>
      <c r="AU40" s="72" t="e">
        <f>SUM(AU36:AU38)</f>
        <v>#REF!</v>
      </c>
      <c r="AV40" s="99" t="str">
        <f t="shared" si="29"/>
        <v/>
      </c>
      <c r="AW40" s="72" t="e">
        <f>SUM(AW36:AW38)</f>
        <v>#REF!</v>
      </c>
      <c r="AX40" s="99" t="str">
        <f t="shared" si="30"/>
        <v/>
      </c>
      <c r="AY40" s="72" t="e">
        <f>SUM(AY36:AY38)</f>
        <v>#REF!</v>
      </c>
      <c r="AZ40" s="99" t="str">
        <f t="shared" si="31"/>
        <v/>
      </c>
      <c r="BA40" s="72" t="e">
        <f>SUM(BA36:BA38)</f>
        <v>#REF!</v>
      </c>
      <c r="BB40" s="99" t="str">
        <f t="shared" si="32"/>
        <v/>
      </c>
      <c r="BC40" s="95"/>
    </row>
    <row r="41" spans="1:55">
      <c r="A41" s="105">
        <f>SUM(A39:A40)</f>
        <v>10</v>
      </c>
      <c r="B41" s="124" t="s">
        <v>1</v>
      </c>
      <c r="C41" s="125"/>
      <c r="D41" s="39" t="e">
        <f>SUM(D39:D40)</f>
        <v>#REF!</v>
      </c>
      <c r="E41" s="39" t="e">
        <f>SUM(E39:E40)</f>
        <v>#REF!</v>
      </c>
      <c r="F41" s="39" t="e">
        <f>SUM(F39:F40)</f>
        <v>#REF!</v>
      </c>
      <c r="G41" s="35" t="e">
        <f>SUM(G39:G40)</f>
        <v>#REF!</v>
      </c>
      <c r="I41" s="34" t="e">
        <f>SUM(I39:I40)</f>
        <v>#REF!</v>
      </c>
      <c r="J41" s="80" t="e">
        <f>SUM(J39:J40)</f>
        <v>#REF!</v>
      </c>
      <c r="K41" s="39" t="e">
        <f>SUM(K39:K40)</f>
        <v>#REF!</v>
      </c>
      <c r="L41" s="39" t="e">
        <f>SUM(L39:L40)</f>
        <v>#REF!</v>
      </c>
      <c r="M41" s="35" t="e">
        <f>SUM(J41:L41)</f>
        <v>#REF!</v>
      </c>
      <c r="O41" s="53" t="s">
        <v>27</v>
      </c>
      <c r="P41" s="48" t="s">
        <v>27</v>
      </c>
      <c r="Q41" s="48" t="s">
        <v>27</v>
      </c>
      <c r="R41" s="35" t="s">
        <v>27</v>
      </c>
      <c r="S41" s="35"/>
      <c r="T41" s="105" t="e">
        <f ca="1">SUM(T39:T40)</f>
        <v>#REF!</v>
      </c>
      <c r="U41" s="124" t="s">
        <v>1</v>
      </c>
      <c r="V41" s="125"/>
      <c r="W41" s="39" t="e">
        <f t="shared" ref="W41:AC41" si="37">SUM(W39:W40)</f>
        <v>#REF!</v>
      </c>
      <c r="X41" s="39" t="e">
        <f t="shared" si="37"/>
        <v>#REF!</v>
      </c>
      <c r="Y41" s="39" t="e">
        <f t="shared" si="37"/>
        <v>#REF!</v>
      </c>
      <c r="Z41" s="48" t="e">
        <f t="shared" si="37"/>
        <v>#REF!</v>
      </c>
      <c r="AA41" s="48" t="e">
        <f t="shared" si="37"/>
        <v>#REF!</v>
      </c>
      <c r="AB41" s="48" t="e">
        <f t="shared" si="37"/>
        <v>#REF!</v>
      </c>
      <c r="AC41" s="48" t="e">
        <f t="shared" si="37"/>
        <v>#REF!</v>
      </c>
      <c r="AD41" s="35" t="e">
        <f>SUM(W41:Z41, AC41)</f>
        <v>#REF!</v>
      </c>
      <c r="AF41" s="53" t="e">
        <f>SUM(AF39:AF40)</f>
        <v>#REF!</v>
      </c>
      <c r="AG41" s="39" t="e">
        <f>SUM(AG39:AG40)</f>
        <v>#REF!</v>
      </c>
      <c r="AH41" s="39" t="e">
        <f>SUM(AH39:AH40)</f>
        <v>#REF!</v>
      </c>
      <c r="AI41" s="39" t="e">
        <f>SUM(AI39:AI40)</f>
        <v>#REF!</v>
      </c>
      <c r="AJ41" s="48" t="e">
        <f>SUM(AJ39:AJ40)</f>
        <v>#REF!</v>
      </c>
      <c r="AK41" s="35" t="e">
        <f t="shared" si="28"/>
        <v>#REF!</v>
      </c>
      <c r="AM41" s="53" t="s">
        <v>27</v>
      </c>
      <c r="AN41" s="48" t="s">
        <v>27</v>
      </c>
      <c r="AO41" s="48" t="s">
        <v>27</v>
      </c>
      <c r="AP41" s="48" t="s">
        <v>27</v>
      </c>
      <c r="AQ41" s="35" t="s">
        <v>27</v>
      </c>
      <c r="AS41" s="34" t="e">
        <f>SUM(AS39:AS40)</f>
        <v>#REF!</v>
      </c>
      <c r="AT41" s="100" t="str">
        <f t="shared" si="27"/>
        <v/>
      </c>
      <c r="AU41" s="73" t="e">
        <f>SUM(AU39:AU40)</f>
        <v>#REF!</v>
      </c>
      <c r="AV41" s="100" t="str">
        <f t="shared" si="29"/>
        <v/>
      </c>
      <c r="AW41" s="73" t="e">
        <f>SUM(AW39:AW40)</f>
        <v>#REF!</v>
      </c>
      <c r="AX41" s="100" t="str">
        <f t="shared" si="30"/>
        <v/>
      </c>
      <c r="AY41" s="73" t="e">
        <f>SUM(AY39:AY40)</f>
        <v>#REF!</v>
      </c>
      <c r="AZ41" s="100" t="str">
        <f t="shared" si="31"/>
        <v/>
      </c>
      <c r="BA41" s="73" t="e">
        <f>SUM(BA39:BA40)</f>
        <v>#REF!</v>
      </c>
      <c r="BB41" s="100" t="str">
        <f t="shared" si="32"/>
        <v/>
      </c>
      <c r="BC41" s="96"/>
    </row>
    <row r="42" spans="1:55" customFormat="1">
      <c r="I42" s="12"/>
      <c r="N42" s="9"/>
    </row>
    <row r="43" spans="1:55">
      <c r="B43" s="128" t="s">
        <v>17</v>
      </c>
      <c r="C43" s="129"/>
      <c r="D43" s="37" t="e">
        <f t="shared" ref="D43:D52" si="38">D32/A32</f>
        <v>#REF!</v>
      </c>
      <c r="E43" s="37" t="e">
        <f t="shared" ref="E43:E52" si="39">E32/A32</f>
        <v>#REF!</v>
      </c>
      <c r="F43" s="37" t="e">
        <f t="shared" ref="F43:F52" si="40">F32/A32</f>
        <v>#REF!</v>
      </c>
      <c r="G43" s="38" t="e">
        <f t="shared" ref="G43:G52" si="41">G32/A32</f>
        <v>#REF!</v>
      </c>
      <c r="I43" s="81" t="e">
        <f t="shared" ref="I43:I52" si="42">I32/A32</f>
        <v>#REF!</v>
      </c>
      <c r="J43" s="77" t="e">
        <f>J32/A32</f>
        <v>#REF!</v>
      </c>
      <c r="K43" s="37" t="e">
        <f>K32/A32</f>
        <v>#REF!</v>
      </c>
      <c r="L43" s="37" t="e">
        <f>L32/A32</f>
        <v>#REF!</v>
      </c>
      <c r="M43" s="38" t="e">
        <f>M32/A32</f>
        <v>#REF!</v>
      </c>
      <c r="O43" s="68" t="e">
        <f>#REF!</f>
        <v>#REF!</v>
      </c>
      <c r="P43" s="45" t="e">
        <f>#REF!</f>
        <v>#REF!</v>
      </c>
      <c r="Q43" s="45" t="e">
        <f>#REF!</f>
        <v>#REF!</v>
      </c>
      <c r="R43" s="38" t="e">
        <f>#REF!</f>
        <v>#REF!</v>
      </c>
      <c r="S43" s="38"/>
      <c r="U43" s="128" t="s">
        <v>17</v>
      </c>
      <c r="V43" s="129"/>
      <c r="W43" s="37" t="str">
        <f t="shared" ref="W43:W52" ca="1" si="43">IFERROR(W32/T32, "")</f>
        <v/>
      </c>
      <c r="X43" s="37" t="str">
        <f ca="1">IFERROR(X32/T32, "")</f>
        <v/>
      </c>
      <c r="Y43" s="37" t="str">
        <f ca="1">IFERROR(Y32/T32, "")</f>
        <v/>
      </c>
      <c r="Z43" s="45" t="str">
        <f ca="1">IFERROR(Z32/T32, "")</f>
        <v/>
      </c>
      <c r="AA43" s="45" t="str">
        <f ca="1">IFERROR(AA32/T32, "")</f>
        <v/>
      </c>
      <c r="AB43" s="45" t="str">
        <f ca="1">IFERROR(AB32/T32, "")</f>
        <v/>
      </c>
      <c r="AC43" s="45" t="str">
        <f ca="1">IFERROR(AC32/T32, "")</f>
        <v/>
      </c>
      <c r="AD43" s="38" t="str">
        <f ca="1">IFERROR(AD32/T32, "")</f>
        <v/>
      </c>
      <c r="AF43" s="68" t="str">
        <f ca="1">IFERROR(AF32/T32, "")</f>
        <v/>
      </c>
      <c r="AG43" s="45" t="str">
        <f ca="1">IFERROR(AG32/T32, "")</f>
        <v/>
      </c>
      <c r="AH43" s="37" t="str">
        <f ca="1">IFERROR(AH32/T32, "")</f>
        <v/>
      </c>
      <c r="AI43" s="37" t="str">
        <f ca="1">IFERROR(AI32/T32, "")</f>
        <v/>
      </c>
      <c r="AJ43" s="45" t="str">
        <f ca="1">IFERROR(AJ32/T32, "")</f>
        <v/>
      </c>
      <c r="AK43" s="38" t="str">
        <f ca="1">IFERROR(AK32/T32, "")</f>
        <v/>
      </c>
      <c r="AM43" s="66" t="str">
        <f t="shared" ref="AM43:AM52" si="44">IFERROR(W32/AF32, "")</f>
        <v/>
      </c>
      <c r="AN43" s="58" t="str">
        <f t="shared" ref="AN43:AN52" si="45">IFERROR(W32/AG32, "")</f>
        <v/>
      </c>
      <c r="AO43" s="58" t="str">
        <f t="shared" ref="AO43:AP52" si="46">IFERROR(X32/AH32,"")</f>
        <v/>
      </c>
      <c r="AP43" s="58" t="str">
        <f t="shared" si="46"/>
        <v/>
      </c>
      <c r="AQ43" s="67" t="str">
        <f>IFERROR(AC32/AJ32,"")</f>
        <v/>
      </c>
      <c r="AS43" s="36" t="str">
        <f ca="1">IFERROR(AS32/T32, "")</f>
        <v/>
      </c>
      <c r="AT43" s="101" t="str">
        <f t="shared" ref="AT43:AT52" ca="1" si="47">IFERROR(AS43/W43, "")</f>
        <v/>
      </c>
      <c r="AU43" s="90" t="str">
        <f ca="1">IFERROR(AU32/T32, "")</f>
        <v/>
      </c>
      <c r="AV43" s="101" t="str">
        <f ca="1">IFERROR(AU43/AD43,"")</f>
        <v/>
      </c>
      <c r="AW43" s="90" t="str">
        <f ca="1">IFERROR(AW32/T32, "")</f>
        <v/>
      </c>
      <c r="AX43" s="101" t="str">
        <f ca="1">IFERROR(AW43/AD43,"")</f>
        <v/>
      </c>
      <c r="AY43" s="90" t="str">
        <f ca="1">IFERROR(AY32/T32, "")</f>
        <v/>
      </c>
      <c r="AZ43" s="101" t="str">
        <f ca="1">IFERROR(AY43/AD43,"")</f>
        <v/>
      </c>
      <c r="BA43" s="90" t="str">
        <f ca="1">IFERROR(BA32/T32, "")</f>
        <v/>
      </c>
      <c r="BB43" s="101" t="str">
        <f ca="1">IFERROR(BA43/AD43,"")</f>
        <v/>
      </c>
      <c r="BC43" s="97"/>
    </row>
    <row r="44" spans="1:55">
      <c r="B44" s="126" t="s">
        <v>18</v>
      </c>
      <c r="C44" s="127"/>
      <c r="D44" s="1" t="e">
        <f t="shared" si="38"/>
        <v>#REF!</v>
      </c>
      <c r="E44" s="1" t="e">
        <f t="shared" si="39"/>
        <v>#REF!</v>
      </c>
      <c r="F44" s="1" t="e">
        <f t="shared" si="40"/>
        <v>#REF!</v>
      </c>
      <c r="G44" s="30" t="e">
        <f t="shared" si="41"/>
        <v>#REF!</v>
      </c>
      <c r="I44" s="82" t="e">
        <f t="shared" si="42"/>
        <v>#REF!</v>
      </c>
      <c r="J44" s="78" t="e">
        <f t="shared" ref="J44:J52" si="48">J33/A33</f>
        <v>#REF!</v>
      </c>
      <c r="K44" s="1" t="e">
        <f t="shared" ref="K44:K52" si="49">K33/A33</f>
        <v>#REF!</v>
      </c>
      <c r="L44" s="1" t="e">
        <f t="shared" ref="L44:L52" si="50">L33/A33</f>
        <v>#REF!</v>
      </c>
      <c r="M44" s="30" t="e">
        <f t="shared" ref="M44:M52" si="51">M33/A33</f>
        <v>#REF!</v>
      </c>
      <c r="O44" s="69" t="e">
        <f>#REF!</f>
        <v>#REF!</v>
      </c>
      <c r="P44" s="46" t="e">
        <f>#REF!</f>
        <v>#REF!</v>
      </c>
      <c r="Q44" s="46" t="e">
        <f>#REF!</f>
        <v>#REF!</v>
      </c>
      <c r="R44" s="30" t="e">
        <f>#REF!</f>
        <v>#REF!</v>
      </c>
      <c r="S44" s="30"/>
      <c r="U44" s="126" t="s">
        <v>18</v>
      </c>
      <c r="V44" s="127"/>
      <c r="W44" s="1" t="str">
        <f t="shared" ca="1" si="43"/>
        <v/>
      </c>
      <c r="X44" s="1" t="str">
        <f t="shared" ref="X44:X52" ca="1" si="52">IFERROR(X33/T33, "")</f>
        <v/>
      </c>
      <c r="Y44" s="1" t="str">
        <f t="shared" ref="Y44:Y52" ca="1" si="53">IFERROR(Y33/T33, "")</f>
        <v/>
      </c>
      <c r="Z44" s="46" t="str">
        <f t="shared" ref="Z44:Z52" ca="1" si="54">IFERROR(Z33/T33, "")</f>
        <v/>
      </c>
      <c r="AA44" s="46" t="str">
        <f t="shared" ref="AA44:AA52" ca="1" si="55">IFERROR(AA33/T33, "")</f>
        <v/>
      </c>
      <c r="AB44" s="46" t="str">
        <f t="shared" ref="AB44:AB52" ca="1" si="56">IFERROR(AB33/T33, "")</f>
        <v/>
      </c>
      <c r="AC44" s="46" t="str">
        <f t="shared" ref="AC44:AC52" ca="1" si="57">IFERROR(AC33/T33, "")</f>
        <v/>
      </c>
      <c r="AD44" s="30" t="str">
        <f t="shared" ref="AD44:AD52" ca="1" si="58">IFERROR(AD33/T33, "")</f>
        <v/>
      </c>
      <c r="AF44" s="69" t="str">
        <f t="shared" ref="AF44:AF52" ca="1" si="59">IFERROR(AF33/T33, "")</f>
        <v/>
      </c>
      <c r="AG44" s="46" t="str">
        <f t="shared" ref="AG44:AG52" ca="1" si="60">IFERROR(AG33/T33, "")</f>
        <v/>
      </c>
      <c r="AH44" s="1" t="str">
        <f t="shared" ref="AH44:AH52" ca="1" si="61">IFERROR(AH33/T33, "")</f>
        <v/>
      </c>
      <c r="AI44" s="1" t="str">
        <f t="shared" ref="AI44:AI52" ca="1" si="62">IFERROR(AI33/T33, "")</f>
        <v/>
      </c>
      <c r="AJ44" s="46" t="str">
        <f t="shared" ref="AJ44:AJ52" ca="1" si="63">IFERROR(AJ33/T33, "")</f>
        <v/>
      </c>
      <c r="AK44" s="30" t="str">
        <f t="shared" ref="AK44:AK52" ca="1" si="64">IFERROR(AK33/T33, "")</f>
        <v/>
      </c>
      <c r="AM44" s="49" t="str">
        <f t="shared" si="44"/>
        <v/>
      </c>
      <c r="AN44" s="55" t="str">
        <f t="shared" si="45"/>
        <v/>
      </c>
      <c r="AO44" s="55" t="str">
        <f t="shared" si="46"/>
        <v/>
      </c>
      <c r="AP44" s="55" t="str">
        <f t="shared" si="46"/>
        <v/>
      </c>
      <c r="AQ44" s="60" t="str">
        <f t="shared" ref="AQ44:AQ52" si="65">IFERROR(AC33/AJ33,"")</f>
        <v/>
      </c>
      <c r="AS44" s="2" t="str">
        <f t="shared" ref="AS44:AS52" ca="1" si="66">IFERROR(AS33/T33, "")</f>
        <v/>
      </c>
      <c r="AT44" s="102" t="str">
        <f t="shared" ca="1" si="47"/>
        <v/>
      </c>
      <c r="AU44" s="91" t="str">
        <f t="shared" ref="AU44:AU52" ca="1" si="67">IFERROR(AU33/T33, "")</f>
        <v/>
      </c>
      <c r="AV44" s="102" t="str">
        <f t="shared" ref="AV44:AV52" ca="1" si="68">IFERROR(AU44/AD44,"")</f>
        <v/>
      </c>
      <c r="AW44" s="91" t="str">
        <f t="shared" ref="AW44:AW52" ca="1" si="69">IFERROR(AW33/T33, "")</f>
        <v/>
      </c>
      <c r="AX44" s="102" t="str">
        <f t="shared" ref="AX44:AX52" ca="1" si="70">IFERROR(AW44/AD44,"")</f>
        <v/>
      </c>
      <c r="AY44" s="91" t="str">
        <f t="shared" ref="AY44:AY52" ca="1" si="71">IFERROR(AY33/T33, "")</f>
        <v/>
      </c>
      <c r="AZ44" s="102" t="str">
        <f t="shared" ref="AZ44:AZ52" ca="1" si="72">IFERROR(AY44/AD44,"")</f>
        <v/>
      </c>
      <c r="BA44" s="91" t="str">
        <f t="shared" ref="BA44:BA52" ca="1" si="73">IFERROR(BA33/T33, "")</f>
        <v/>
      </c>
      <c r="BB44" s="102" t="str">
        <f t="shared" ref="BB44:BB52" ca="1" si="74">IFERROR(BA44/AD44,"")</f>
        <v/>
      </c>
      <c r="BC44" s="93"/>
    </row>
    <row r="45" spans="1:55">
      <c r="B45" s="126" t="s">
        <v>19</v>
      </c>
      <c r="C45" s="127"/>
      <c r="D45" s="1" t="e">
        <f t="shared" si="38"/>
        <v>#REF!</v>
      </c>
      <c r="E45" s="1" t="e">
        <f t="shared" si="39"/>
        <v>#REF!</v>
      </c>
      <c r="F45" s="1" t="e">
        <f t="shared" si="40"/>
        <v>#REF!</v>
      </c>
      <c r="G45" s="30" t="e">
        <f t="shared" si="41"/>
        <v>#REF!</v>
      </c>
      <c r="I45" s="82" t="e">
        <f t="shared" si="42"/>
        <v>#REF!</v>
      </c>
      <c r="J45" s="78" t="e">
        <f t="shared" si="48"/>
        <v>#REF!</v>
      </c>
      <c r="K45" s="1" t="e">
        <f t="shared" si="49"/>
        <v>#REF!</v>
      </c>
      <c r="L45" s="1" t="e">
        <f t="shared" si="50"/>
        <v>#REF!</v>
      </c>
      <c r="M45" s="30" t="e">
        <f t="shared" si="51"/>
        <v>#REF!</v>
      </c>
      <c r="O45" s="69" t="e">
        <f>#REF!</f>
        <v>#REF!</v>
      </c>
      <c r="P45" s="46" t="e">
        <f>#REF!</f>
        <v>#REF!</v>
      </c>
      <c r="Q45" s="46" t="e">
        <f>#REF!</f>
        <v>#REF!</v>
      </c>
      <c r="R45" s="30" t="e">
        <f>#REF!</f>
        <v>#REF!</v>
      </c>
      <c r="S45" s="31"/>
      <c r="U45" s="126" t="s">
        <v>19</v>
      </c>
      <c r="V45" s="127"/>
      <c r="W45" s="1" t="str">
        <f t="shared" ca="1" si="43"/>
        <v/>
      </c>
      <c r="X45" s="1" t="str">
        <f t="shared" ca="1" si="52"/>
        <v/>
      </c>
      <c r="Y45" s="1" t="str">
        <f t="shared" ca="1" si="53"/>
        <v/>
      </c>
      <c r="Z45" s="46" t="str">
        <f t="shared" ca="1" si="54"/>
        <v/>
      </c>
      <c r="AA45" s="46" t="str">
        <f t="shared" ca="1" si="55"/>
        <v/>
      </c>
      <c r="AB45" s="46" t="str">
        <f t="shared" ca="1" si="56"/>
        <v/>
      </c>
      <c r="AC45" s="46" t="str">
        <f t="shared" ca="1" si="57"/>
        <v/>
      </c>
      <c r="AD45" s="30" t="str">
        <f t="shared" ca="1" si="58"/>
        <v/>
      </c>
      <c r="AF45" s="69" t="str">
        <f t="shared" ca="1" si="59"/>
        <v/>
      </c>
      <c r="AG45" s="46" t="str">
        <f t="shared" ca="1" si="60"/>
        <v/>
      </c>
      <c r="AH45" s="1" t="str">
        <f t="shared" ca="1" si="61"/>
        <v/>
      </c>
      <c r="AI45" s="1" t="str">
        <f t="shared" ca="1" si="62"/>
        <v/>
      </c>
      <c r="AJ45" s="46" t="str">
        <f t="shared" ca="1" si="63"/>
        <v/>
      </c>
      <c r="AK45" s="30" t="str">
        <f t="shared" ca="1" si="64"/>
        <v/>
      </c>
      <c r="AM45" s="49" t="str">
        <f t="shared" si="44"/>
        <v/>
      </c>
      <c r="AN45" s="55" t="str">
        <f t="shared" si="45"/>
        <v/>
      </c>
      <c r="AO45" s="55" t="str">
        <f t="shared" si="46"/>
        <v/>
      </c>
      <c r="AP45" s="55" t="str">
        <f t="shared" si="46"/>
        <v/>
      </c>
      <c r="AQ45" s="60" t="str">
        <f t="shared" si="65"/>
        <v/>
      </c>
      <c r="AS45" s="2" t="str">
        <f t="shared" ca="1" si="66"/>
        <v/>
      </c>
      <c r="AT45" s="102" t="str">
        <f t="shared" ca="1" si="47"/>
        <v/>
      </c>
      <c r="AU45" s="91" t="str">
        <f t="shared" ca="1" si="67"/>
        <v/>
      </c>
      <c r="AV45" s="102" t="str">
        <f t="shared" ca="1" si="68"/>
        <v/>
      </c>
      <c r="AW45" s="91" t="str">
        <f t="shared" ca="1" si="69"/>
        <v/>
      </c>
      <c r="AX45" s="102" t="str">
        <f t="shared" ca="1" si="70"/>
        <v/>
      </c>
      <c r="AY45" s="91" t="str">
        <f t="shared" ca="1" si="71"/>
        <v/>
      </c>
      <c r="AZ45" s="102" t="str">
        <f t="shared" ca="1" si="72"/>
        <v/>
      </c>
      <c r="BA45" s="91" t="str">
        <f t="shared" ca="1" si="73"/>
        <v/>
      </c>
      <c r="BB45" s="102" t="str">
        <f t="shared" ca="1" si="74"/>
        <v/>
      </c>
      <c r="BC45" s="94"/>
    </row>
    <row r="46" spans="1:55">
      <c r="B46" s="126" t="s">
        <v>20</v>
      </c>
      <c r="C46" s="127"/>
      <c r="D46" s="1" t="e">
        <f t="shared" si="38"/>
        <v>#REF!</v>
      </c>
      <c r="E46" s="1" t="e">
        <f t="shared" si="39"/>
        <v>#REF!</v>
      </c>
      <c r="F46" s="1" t="e">
        <f t="shared" si="40"/>
        <v>#REF!</v>
      </c>
      <c r="G46" s="30" t="e">
        <f t="shared" si="41"/>
        <v>#REF!</v>
      </c>
      <c r="I46" s="82" t="e">
        <f t="shared" si="42"/>
        <v>#REF!</v>
      </c>
      <c r="J46" s="78" t="e">
        <f t="shared" si="48"/>
        <v>#REF!</v>
      </c>
      <c r="K46" s="1" t="e">
        <f t="shared" si="49"/>
        <v>#REF!</v>
      </c>
      <c r="L46" s="1" t="e">
        <f t="shared" si="50"/>
        <v>#REF!</v>
      </c>
      <c r="M46" s="30" t="e">
        <f t="shared" si="51"/>
        <v>#REF!</v>
      </c>
      <c r="O46" s="69" t="e">
        <f>#REF!</f>
        <v>#REF!</v>
      </c>
      <c r="P46" s="46" t="e">
        <f>#REF!</f>
        <v>#REF!</v>
      </c>
      <c r="Q46" s="46" t="e">
        <f>#REF!</f>
        <v>#REF!</v>
      </c>
      <c r="R46" s="30" t="e">
        <f>#REF!</f>
        <v>#REF!</v>
      </c>
      <c r="S46" s="31"/>
      <c r="U46" s="126" t="s">
        <v>20</v>
      </c>
      <c r="V46" s="127"/>
      <c r="W46" s="1" t="str">
        <f t="shared" ca="1" si="43"/>
        <v/>
      </c>
      <c r="X46" s="1" t="str">
        <f t="shared" ca="1" si="52"/>
        <v/>
      </c>
      <c r="Y46" s="1" t="str">
        <f t="shared" ca="1" si="53"/>
        <v/>
      </c>
      <c r="Z46" s="46" t="str">
        <f t="shared" ca="1" si="54"/>
        <v/>
      </c>
      <c r="AA46" s="46" t="str">
        <f t="shared" ca="1" si="55"/>
        <v/>
      </c>
      <c r="AB46" s="46" t="str">
        <f t="shared" ca="1" si="56"/>
        <v/>
      </c>
      <c r="AC46" s="46" t="str">
        <f t="shared" ca="1" si="57"/>
        <v/>
      </c>
      <c r="AD46" s="30" t="str">
        <f t="shared" ca="1" si="58"/>
        <v/>
      </c>
      <c r="AF46" s="69" t="str">
        <f t="shared" ca="1" si="59"/>
        <v/>
      </c>
      <c r="AG46" s="46" t="str">
        <f t="shared" ca="1" si="60"/>
        <v/>
      </c>
      <c r="AH46" s="1" t="str">
        <f t="shared" ca="1" si="61"/>
        <v/>
      </c>
      <c r="AI46" s="1" t="str">
        <f t="shared" ca="1" si="62"/>
        <v/>
      </c>
      <c r="AJ46" s="46" t="str">
        <f t="shared" ca="1" si="63"/>
        <v/>
      </c>
      <c r="AK46" s="30" t="str">
        <f t="shared" ca="1" si="64"/>
        <v/>
      </c>
      <c r="AM46" s="49" t="str">
        <f t="shared" si="44"/>
        <v/>
      </c>
      <c r="AN46" s="55" t="str">
        <f t="shared" si="45"/>
        <v/>
      </c>
      <c r="AO46" s="55" t="str">
        <f t="shared" si="46"/>
        <v/>
      </c>
      <c r="AP46" s="55" t="str">
        <f t="shared" si="46"/>
        <v/>
      </c>
      <c r="AQ46" s="60" t="str">
        <f t="shared" si="65"/>
        <v/>
      </c>
      <c r="AS46" s="2" t="str">
        <f t="shared" ca="1" si="66"/>
        <v/>
      </c>
      <c r="AT46" s="102" t="str">
        <f t="shared" ca="1" si="47"/>
        <v/>
      </c>
      <c r="AU46" s="91" t="str">
        <f t="shared" ca="1" si="67"/>
        <v/>
      </c>
      <c r="AV46" s="102" t="str">
        <f t="shared" ca="1" si="68"/>
        <v/>
      </c>
      <c r="AW46" s="91" t="str">
        <f t="shared" ca="1" si="69"/>
        <v/>
      </c>
      <c r="AX46" s="102" t="str">
        <f t="shared" ca="1" si="70"/>
        <v/>
      </c>
      <c r="AY46" s="91" t="str">
        <f t="shared" ca="1" si="71"/>
        <v/>
      </c>
      <c r="AZ46" s="102" t="str">
        <f t="shared" ca="1" si="72"/>
        <v/>
      </c>
      <c r="BA46" s="91" t="str">
        <f t="shared" ca="1" si="73"/>
        <v/>
      </c>
      <c r="BB46" s="102" t="str">
        <f t="shared" ca="1" si="74"/>
        <v/>
      </c>
      <c r="BC46" s="94"/>
    </row>
    <row r="47" spans="1:55">
      <c r="B47" s="126" t="s">
        <v>21</v>
      </c>
      <c r="C47" s="127"/>
      <c r="D47" s="1" t="e">
        <f t="shared" si="38"/>
        <v>#REF!</v>
      </c>
      <c r="E47" s="1" t="e">
        <f t="shared" si="39"/>
        <v>#REF!</v>
      </c>
      <c r="F47" s="1" t="e">
        <f t="shared" si="40"/>
        <v>#REF!</v>
      </c>
      <c r="G47" s="30" t="e">
        <f t="shared" si="41"/>
        <v>#REF!</v>
      </c>
      <c r="I47" s="82" t="e">
        <f t="shared" si="42"/>
        <v>#REF!</v>
      </c>
      <c r="J47" s="78" t="e">
        <f t="shared" si="48"/>
        <v>#REF!</v>
      </c>
      <c r="K47" s="1" t="e">
        <f t="shared" si="49"/>
        <v>#REF!</v>
      </c>
      <c r="L47" s="1" t="e">
        <f t="shared" si="50"/>
        <v>#REF!</v>
      </c>
      <c r="M47" s="30" t="e">
        <f t="shared" si="51"/>
        <v>#REF!</v>
      </c>
      <c r="O47" s="69" t="e">
        <f>#REF!</f>
        <v>#REF!</v>
      </c>
      <c r="P47" s="46" t="e">
        <f>#REF!</f>
        <v>#REF!</v>
      </c>
      <c r="Q47" s="46" t="e">
        <f>#REF!</f>
        <v>#REF!</v>
      </c>
      <c r="R47" s="30" t="e">
        <f>#REF!</f>
        <v>#REF!</v>
      </c>
      <c r="S47" s="40"/>
      <c r="U47" s="126" t="s">
        <v>21</v>
      </c>
      <c r="V47" s="127"/>
      <c r="W47" s="1" t="str">
        <f t="shared" ca="1" si="43"/>
        <v/>
      </c>
      <c r="X47" s="1" t="str">
        <f t="shared" ca="1" si="52"/>
        <v/>
      </c>
      <c r="Y47" s="1" t="str">
        <f t="shared" ca="1" si="53"/>
        <v/>
      </c>
      <c r="Z47" s="46" t="str">
        <f t="shared" ca="1" si="54"/>
        <v/>
      </c>
      <c r="AA47" s="46" t="str">
        <f t="shared" ca="1" si="55"/>
        <v/>
      </c>
      <c r="AB47" s="46" t="str">
        <f t="shared" ca="1" si="56"/>
        <v/>
      </c>
      <c r="AC47" s="46" t="str">
        <f t="shared" ca="1" si="57"/>
        <v/>
      </c>
      <c r="AD47" s="30" t="str">
        <f t="shared" ca="1" si="58"/>
        <v/>
      </c>
      <c r="AF47" s="69" t="str">
        <f t="shared" ca="1" si="59"/>
        <v/>
      </c>
      <c r="AG47" s="46" t="str">
        <f t="shared" ca="1" si="60"/>
        <v/>
      </c>
      <c r="AH47" s="1" t="str">
        <f t="shared" ca="1" si="61"/>
        <v/>
      </c>
      <c r="AI47" s="1" t="str">
        <f t="shared" ca="1" si="62"/>
        <v/>
      </c>
      <c r="AJ47" s="46" t="str">
        <f t="shared" ca="1" si="63"/>
        <v/>
      </c>
      <c r="AK47" s="30" t="str">
        <f t="shared" ca="1" si="64"/>
        <v/>
      </c>
      <c r="AM47" s="49" t="str">
        <f t="shared" si="44"/>
        <v/>
      </c>
      <c r="AN47" s="55" t="str">
        <f t="shared" si="45"/>
        <v/>
      </c>
      <c r="AO47" s="55" t="str">
        <f t="shared" si="46"/>
        <v/>
      </c>
      <c r="AP47" s="55" t="str">
        <f t="shared" si="46"/>
        <v/>
      </c>
      <c r="AQ47" s="60" t="str">
        <f t="shared" si="65"/>
        <v/>
      </c>
      <c r="AS47" s="2" t="str">
        <f t="shared" ca="1" si="66"/>
        <v/>
      </c>
      <c r="AT47" s="102" t="str">
        <f t="shared" ca="1" si="47"/>
        <v/>
      </c>
      <c r="AU47" s="91" t="str">
        <f t="shared" ca="1" si="67"/>
        <v/>
      </c>
      <c r="AV47" s="102" t="str">
        <f t="shared" ca="1" si="68"/>
        <v/>
      </c>
      <c r="AW47" s="91" t="str">
        <f t="shared" ca="1" si="69"/>
        <v/>
      </c>
      <c r="AX47" s="102" t="str">
        <f t="shared" ca="1" si="70"/>
        <v/>
      </c>
      <c r="AY47" s="91" t="str">
        <f t="shared" ca="1" si="71"/>
        <v/>
      </c>
      <c r="AZ47" s="102" t="str">
        <f t="shared" ca="1" si="72"/>
        <v/>
      </c>
      <c r="BA47" s="91" t="str">
        <f t="shared" ca="1" si="73"/>
        <v/>
      </c>
      <c r="BB47" s="102" t="str">
        <f t="shared" ca="1" si="74"/>
        <v/>
      </c>
      <c r="BC47" s="94"/>
    </row>
    <row r="48" spans="1:55">
      <c r="B48" s="126" t="s">
        <v>22</v>
      </c>
      <c r="C48" s="127"/>
      <c r="D48" s="1" t="e">
        <f>D37/A37</f>
        <v>#REF!</v>
      </c>
      <c r="E48" s="1" t="e">
        <f t="shared" si="39"/>
        <v>#REF!</v>
      </c>
      <c r="F48" s="1" t="e">
        <f t="shared" si="40"/>
        <v>#REF!</v>
      </c>
      <c r="G48" s="30" t="e">
        <f t="shared" si="41"/>
        <v>#REF!</v>
      </c>
      <c r="I48" s="82" t="e">
        <f t="shared" si="42"/>
        <v>#REF!</v>
      </c>
      <c r="J48" s="78" t="e">
        <f t="shared" si="48"/>
        <v>#REF!</v>
      </c>
      <c r="K48" s="1" t="e">
        <f t="shared" si="49"/>
        <v>#REF!</v>
      </c>
      <c r="L48" s="1" t="e">
        <f t="shared" si="50"/>
        <v>#REF!</v>
      </c>
      <c r="M48" s="30" t="e">
        <f t="shared" si="51"/>
        <v>#REF!</v>
      </c>
      <c r="O48" s="69" t="e">
        <f>#REF!</f>
        <v>#REF!</v>
      </c>
      <c r="P48" s="46" t="e">
        <f>#REF!</f>
        <v>#REF!</v>
      </c>
      <c r="Q48" s="46" t="e">
        <f>#REF!</f>
        <v>#REF!</v>
      </c>
      <c r="R48" s="30" t="e">
        <f>#REF!</f>
        <v>#REF!</v>
      </c>
      <c r="S48" s="31"/>
      <c r="U48" s="126" t="s">
        <v>22</v>
      </c>
      <c r="V48" s="127"/>
      <c r="W48" s="1" t="str">
        <f t="shared" ca="1" si="43"/>
        <v/>
      </c>
      <c r="X48" s="1" t="str">
        <f t="shared" ca="1" si="52"/>
        <v/>
      </c>
      <c r="Y48" s="1" t="str">
        <f t="shared" ca="1" si="53"/>
        <v/>
      </c>
      <c r="Z48" s="46" t="str">
        <f t="shared" ca="1" si="54"/>
        <v/>
      </c>
      <c r="AA48" s="46" t="str">
        <f t="shared" ca="1" si="55"/>
        <v/>
      </c>
      <c r="AB48" s="46" t="str">
        <f t="shared" ca="1" si="56"/>
        <v/>
      </c>
      <c r="AC48" s="46" t="str">
        <f t="shared" ca="1" si="57"/>
        <v/>
      </c>
      <c r="AD48" s="30" t="str">
        <f t="shared" ca="1" si="58"/>
        <v/>
      </c>
      <c r="AF48" s="69" t="str">
        <f t="shared" ca="1" si="59"/>
        <v/>
      </c>
      <c r="AG48" s="46" t="str">
        <f t="shared" ca="1" si="60"/>
        <v/>
      </c>
      <c r="AH48" s="1" t="str">
        <f t="shared" ca="1" si="61"/>
        <v/>
      </c>
      <c r="AI48" s="1" t="str">
        <f t="shared" ca="1" si="62"/>
        <v/>
      </c>
      <c r="AJ48" s="46" t="str">
        <f t="shared" ca="1" si="63"/>
        <v/>
      </c>
      <c r="AK48" s="30" t="str">
        <f t="shared" ca="1" si="64"/>
        <v/>
      </c>
      <c r="AM48" s="49" t="str">
        <f t="shared" si="44"/>
        <v/>
      </c>
      <c r="AN48" s="55" t="str">
        <f t="shared" si="45"/>
        <v/>
      </c>
      <c r="AO48" s="55" t="str">
        <f t="shared" si="46"/>
        <v/>
      </c>
      <c r="AP48" s="55" t="str">
        <f t="shared" si="46"/>
        <v/>
      </c>
      <c r="AQ48" s="60" t="str">
        <f t="shared" si="65"/>
        <v/>
      </c>
      <c r="AS48" s="2" t="str">
        <f t="shared" ca="1" si="66"/>
        <v/>
      </c>
      <c r="AT48" s="102" t="str">
        <f t="shared" ca="1" si="47"/>
        <v/>
      </c>
      <c r="AU48" s="91" t="str">
        <f t="shared" ca="1" si="67"/>
        <v/>
      </c>
      <c r="AV48" s="102" t="str">
        <f t="shared" ca="1" si="68"/>
        <v/>
      </c>
      <c r="AW48" s="91" t="str">
        <f t="shared" ca="1" si="69"/>
        <v/>
      </c>
      <c r="AX48" s="102" t="str">
        <f t="shared" ca="1" si="70"/>
        <v/>
      </c>
      <c r="AY48" s="91" t="str">
        <f t="shared" ca="1" si="71"/>
        <v/>
      </c>
      <c r="AZ48" s="102" t="str">
        <f t="shared" ca="1" si="72"/>
        <v/>
      </c>
      <c r="BA48" s="91" t="str">
        <f t="shared" ca="1" si="73"/>
        <v/>
      </c>
      <c r="BB48" s="102" t="str">
        <f t="shared" ca="1" si="74"/>
        <v/>
      </c>
      <c r="BC48" s="94"/>
    </row>
    <row r="49" spans="2:55">
      <c r="B49" s="126" t="s">
        <v>23</v>
      </c>
      <c r="C49" s="127"/>
      <c r="D49" s="1" t="e">
        <f t="shared" si="38"/>
        <v>#REF!</v>
      </c>
      <c r="E49" s="1" t="e">
        <f t="shared" si="39"/>
        <v>#REF!</v>
      </c>
      <c r="F49" s="1" t="e">
        <f t="shared" si="40"/>
        <v>#REF!</v>
      </c>
      <c r="G49" s="30" t="e">
        <f t="shared" si="41"/>
        <v>#REF!</v>
      </c>
      <c r="I49" s="82" t="e">
        <f t="shared" si="42"/>
        <v>#REF!</v>
      </c>
      <c r="J49" s="78" t="e">
        <f t="shared" si="48"/>
        <v>#REF!</v>
      </c>
      <c r="K49" s="1" t="e">
        <f t="shared" si="49"/>
        <v>#REF!</v>
      </c>
      <c r="L49" s="1" t="e">
        <f t="shared" si="50"/>
        <v>#REF!</v>
      </c>
      <c r="M49" s="30" t="e">
        <f t="shared" si="51"/>
        <v>#REF!</v>
      </c>
      <c r="O49" s="69" t="e">
        <f>#REF!</f>
        <v>#REF!</v>
      </c>
      <c r="P49" s="46" t="e">
        <f>#REF!</f>
        <v>#REF!</v>
      </c>
      <c r="Q49" s="46" t="e">
        <f>#REF!</f>
        <v>#REF!</v>
      </c>
      <c r="R49" s="30" t="e">
        <f>#REF!</f>
        <v>#REF!</v>
      </c>
      <c r="S49" s="30"/>
      <c r="U49" s="126" t="s">
        <v>23</v>
      </c>
      <c r="V49" s="127"/>
      <c r="W49" s="1" t="str">
        <f t="shared" ca="1" si="43"/>
        <v/>
      </c>
      <c r="X49" s="1" t="str">
        <f t="shared" ca="1" si="52"/>
        <v/>
      </c>
      <c r="Y49" s="1" t="str">
        <f t="shared" ca="1" si="53"/>
        <v/>
      </c>
      <c r="Z49" s="46" t="str">
        <f t="shared" ca="1" si="54"/>
        <v/>
      </c>
      <c r="AA49" s="46" t="str">
        <f t="shared" ca="1" si="55"/>
        <v/>
      </c>
      <c r="AB49" s="46" t="str">
        <f t="shared" ca="1" si="56"/>
        <v/>
      </c>
      <c r="AC49" s="46" t="str">
        <f t="shared" ca="1" si="57"/>
        <v/>
      </c>
      <c r="AD49" s="30" t="str">
        <f t="shared" ca="1" si="58"/>
        <v/>
      </c>
      <c r="AF49" s="69" t="str">
        <f t="shared" ca="1" si="59"/>
        <v/>
      </c>
      <c r="AG49" s="46" t="str">
        <f t="shared" ca="1" si="60"/>
        <v/>
      </c>
      <c r="AH49" s="1" t="str">
        <f t="shared" ca="1" si="61"/>
        <v/>
      </c>
      <c r="AI49" s="1" t="str">
        <f t="shared" ca="1" si="62"/>
        <v/>
      </c>
      <c r="AJ49" s="46" t="str">
        <f t="shared" ca="1" si="63"/>
        <v/>
      </c>
      <c r="AK49" s="30" t="str">
        <f t="shared" ca="1" si="64"/>
        <v/>
      </c>
      <c r="AM49" s="49" t="str">
        <f t="shared" si="44"/>
        <v/>
      </c>
      <c r="AN49" s="55" t="str">
        <f t="shared" si="45"/>
        <v/>
      </c>
      <c r="AO49" s="55" t="str">
        <f t="shared" si="46"/>
        <v/>
      </c>
      <c r="AP49" s="55" t="str">
        <f t="shared" si="46"/>
        <v/>
      </c>
      <c r="AQ49" s="60" t="str">
        <f t="shared" si="65"/>
        <v/>
      </c>
      <c r="AS49" s="2" t="str">
        <f t="shared" ca="1" si="66"/>
        <v/>
      </c>
      <c r="AT49" s="102" t="str">
        <f t="shared" ca="1" si="47"/>
        <v/>
      </c>
      <c r="AU49" s="91" t="str">
        <f t="shared" ca="1" si="67"/>
        <v/>
      </c>
      <c r="AV49" s="102" t="str">
        <f t="shared" ca="1" si="68"/>
        <v/>
      </c>
      <c r="AW49" s="91" t="str">
        <f t="shared" ca="1" si="69"/>
        <v/>
      </c>
      <c r="AX49" s="102" t="str">
        <f t="shared" ca="1" si="70"/>
        <v/>
      </c>
      <c r="AY49" s="91" t="str">
        <f t="shared" ca="1" si="71"/>
        <v/>
      </c>
      <c r="AZ49" s="102" t="str">
        <f t="shared" ca="1" si="72"/>
        <v/>
      </c>
      <c r="BA49" s="91" t="str">
        <f t="shared" ca="1" si="73"/>
        <v/>
      </c>
      <c r="BB49" s="102" t="str">
        <f t="shared" ca="1" si="74"/>
        <v/>
      </c>
      <c r="BC49" s="93"/>
    </row>
    <row r="50" spans="2:55">
      <c r="B50" s="122" t="s">
        <v>25</v>
      </c>
      <c r="C50" s="123"/>
      <c r="D50" s="8" t="e">
        <f t="shared" si="38"/>
        <v>#REF!</v>
      </c>
      <c r="E50" s="8" t="e">
        <f t="shared" si="39"/>
        <v>#REF!</v>
      </c>
      <c r="F50" s="8" t="e">
        <f t="shared" si="40"/>
        <v>#REF!</v>
      </c>
      <c r="G50" s="33" t="e">
        <f t="shared" si="41"/>
        <v>#REF!</v>
      </c>
      <c r="I50" s="32" t="e">
        <f t="shared" si="42"/>
        <v>#REF!</v>
      </c>
      <c r="J50" s="79" t="e">
        <f t="shared" si="48"/>
        <v>#REF!</v>
      </c>
      <c r="K50" s="8" t="e">
        <f t="shared" si="49"/>
        <v>#REF!</v>
      </c>
      <c r="L50" s="8" t="e">
        <f t="shared" si="50"/>
        <v>#REF!</v>
      </c>
      <c r="M50" s="33" t="e">
        <f t="shared" si="51"/>
        <v>#REF!</v>
      </c>
      <c r="O50" s="52" t="e">
        <f>#REF!</f>
        <v>#REF!</v>
      </c>
      <c r="P50" s="47" t="e">
        <f>#REF!</f>
        <v>#REF!</v>
      </c>
      <c r="Q50" s="47" t="e">
        <f>#REF!</f>
        <v>#REF!</v>
      </c>
      <c r="R50" s="33" t="e">
        <f>#REF!</f>
        <v>#REF!</v>
      </c>
      <c r="S50" s="33"/>
      <c r="U50" s="122" t="s">
        <v>25</v>
      </c>
      <c r="V50" s="123"/>
      <c r="W50" s="8" t="str">
        <f t="shared" ca="1" si="43"/>
        <v/>
      </c>
      <c r="X50" s="8" t="str">
        <f t="shared" ca="1" si="52"/>
        <v/>
      </c>
      <c r="Y50" s="8" t="str">
        <f t="shared" ca="1" si="53"/>
        <v/>
      </c>
      <c r="Z50" s="47" t="str">
        <f t="shared" ca="1" si="54"/>
        <v/>
      </c>
      <c r="AA50" s="47" t="str">
        <f t="shared" ca="1" si="55"/>
        <v/>
      </c>
      <c r="AB50" s="47" t="str">
        <f t="shared" ca="1" si="56"/>
        <v/>
      </c>
      <c r="AC50" s="47" t="str">
        <f t="shared" ca="1" si="57"/>
        <v/>
      </c>
      <c r="AD50" s="33" t="str">
        <f t="shared" ca="1" si="58"/>
        <v/>
      </c>
      <c r="AF50" s="52" t="str">
        <f t="shared" ca="1" si="59"/>
        <v/>
      </c>
      <c r="AG50" s="47" t="str">
        <f t="shared" ca="1" si="60"/>
        <v/>
      </c>
      <c r="AH50" s="8" t="str">
        <f t="shared" ca="1" si="61"/>
        <v/>
      </c>
      <c r="AI50" s="8" t="str">
        <f t="shared" ca="1" si="62"/>
        <v/>
      </c>
      <c r="AJ50" s="47" t="str">
        <f t="shared" ca="1" si="63"/>
        <v/>
      </c>
      <c r="AK50" s="33" t="str">
        <f t="shared" ca="1" si="64"/>
        <v/>
      </c>
      <c r="AM50" s="52" t="str">
        <f t="shared" si="44"/>
        <v/>
      </c>
      <c r="AN50" s="47" t="str">
        <f t="shared" si="45"/>
        <v/>
      </c>
      <c r="AO50" s="47" t="str">
        <f t="shared" si="46"/>
        <v/>
      </c>
      <c r="AP50" s="47" t="str">
        <f t="shared" si="46"/>
        <v/>
      </c>
      <c r="AQ50" s="33" t="str">
        <f t="shared" si="65"/>
        <v/>
      </c>
      <c r="AS50" s="32" t="str">
        <f t="shared" ca="1" si="66"/>
        <v/>
      </c>
      <c r="AT50" s="103" t="str">
        <f t="shared" ca="1" si="47"/>
        <v/>
      </c>
      <c r="AU50" s="72" t="str">
        <f t="shared" ca="1" si="67"/>
        <v/>
      </c>
      <c r="AV50" s="103" t="str">
        <f t="shared" ca="1" si="68"/>
        <v/>
      </c>
      <c r="AW50" s="72" t="str">
        <f t="shared" ca="1" si="69"/>
        <v/>
      </c>
      <c r="AX50" s="103" t="str">
        <f t="shared" ca="1" si="70"/>
        <v/>
      </c>
      <c r="AY50" s="72" t="str">
        <f t="shared" ca="1" si="71"/>
        <v/>
      </c>
      <c r="AZ50" s="103" t="str">
        <f t="shared" ca="1" si="72"/>
        <v/>
      </c>
      <c r="BA50" s="72" t="str">
        <f t="shared" ca="1" si="73"/>
        <v/>
      </c>
      <c r="BB50" s="103" t="str">
        <f t="shared" ca="1" si="74"/>
        <v/>
      </c>
      <c r="BC50" s="95"/>
    </row>
    <row r="51" spans="2:55">
      <c r="B51" s="122" t="s">
        <v>26</v>
      </c>
      <c r="C51" s="123"/>
      <c r="D51" s="8" t="e">
        <f t="shared" si="38"/>
        <v>#REF!</v>
      </c>
      <c r="E51" s="8" t="e">
        <f t="shared" si="39"/>
        <v>#REF!</v>
      </c>
      <c r="F51" s="8" t="e">
        <f t="shared" si="40"/>
        <v>#REF!</v>
      </c>
      <c r="G51" s="33" t="e">
        <f t="shared" si="41"/>
        <v>#REF!</v>
      </c>
      <c r="I51" s="32" t="e">
        <f t="shared" si="42"/>
        <v>#REF!</v>
      </c>
      <c r="J51" s="79" t="e">
        <f t="shared" si="48"/>
        <v>#REF!</v>
      </c>
      <c r="K51" s="8" t="e">
        <f t="shared" si="49"/>
        <v>#REF!</v>
      </c>
      <c r="L51" s="8" t="e">
        <f t="shared" si="50"/>
        <v>#REF!</v>
      </c>
      <c r="M51" s="33" t="e">
        <f t="shared" si="51"/>
        <v>#REF!</v>
      </c>
      <c r="O51" s="52" t="e">
        <f>#REF!</f>
        <v>#REF!</v>
      </c>
      <c r="P51" s="47" t="e">
        <f>#REF!</f>
        <v>#REF!</v>
      </c>
      <c r="Q51" s="47" t="e">
        <f>#REF!</f>
        <v>#REF!</v>
      </c>
      <c r="R51" s="33" t="e">
        <f>#REF!</f>
        <v>#REF!</v>
      </c>
      <c r="S51" s="33"/>
      <c r="U51" s="122" t="s">
        <v>26</v>
      </c>
      <c r="V51" s="123"/>
      <c r="W51" s="8" t="str">
        <f t="shared" ca="1" si="43"/>
        <v/>
      </c>
      <c r="X51" s="8" t="str">
        <f t="shared" ca="1" si="52"/>
        <v/>
      </c>
      <c r="Y51" s="8" t="str">
        <f t="shared" ca="1" si="53"/>
        <v/>
      </c>
      <c r="Z51" s="47" t="str">
        <f t="shared" ca="1" si="54"/>
        <v/>
      </c>
      <c r="AA51" s="47" t="str">
        <f t="shared" ca="1" si="55"/>
        <v/>
      </c>
      <c r="AB51" s="47" t="str">
        <f t="shared" ca="1" si="56"/>
        <v/>
      </c>
      <c r="AC51" s="47" t="str">
        <f t="shared" ca="1" si="57"/>
        <v/>
      </c>
      <c r="AD51" s="33" t="str">
        <f t="shared" ca="1" si="58"/>
        <v/>
      </c>
      <c r="AF51" s="52" t="str">
        <f t="shared" ca="1" si="59"/>
        <v/>
      </c>
      <c r="AG51" s="47" t="str">
        <f t="shared" ca="1" si="60"/>
        <v/>
      </c>
      <c r="AH51" s="8" t="str">
        <f t="shared" ca="1" si="61"/>
        <v/>
      </c>
      <c r="AI51" s="8" t="str">
        <f t="shared" ca="1" si="62"/>
        <v/>
      </c>
      <c r="AJ51" s="47" t="str">
        <f t="shared" ca="1" si="63"/>
        <v/>
      </c>
      <c r="AK51" s="33" t="str">
        <f t="shared" ca="1" si="64"/>
        <v/>
      </c>
      <c r="AM51" s="52" t="str">
        <f t="shared" si="44"/>
        <v/>
      </c>
      <c r="AN51" s="47" t="str">
        <f t="shared" si="45"/>
        <v/>
      </c>
      <c r="AO51" s="47" t="str">
        <f t="shared" si="46"/>
        <v/>
      </c>
      <c r="AP51" s="47" t="str">
        <f t="shared" si="46"/>
        <v/>
      </c>
      <c r="AQ51" s="33" t="str">
        <f t="shared" si="65"/>
        <v/>
      </c>
      <c r="AS51" s="32" t="str">
        <f t="shared" ca="1" si="66"/>
        <v/>
      </c>
      <c r="AT51" s="103" t="str">
        <f t="shared" ca="1" si="47"/>
        <v/>
      </c>
      <c r="AU51" s="72" t="str">
        <f t="shared" ca="1" si="67"/>
        <v/>
      </c>
      <c r="AV51" s="103" t="str">
        <f t="shared" ca="1" si="68"/>
        <v/>
      </c>
      <c r="AW51" s="72" t="str">
        <f t="shared" ca="1" si="69"/>
        <v/>
      </c>
      <c r="AX51" s="103" t="str">
        <f t="shared" ca="1" si="70"/>
        <v/>
      </c>
      <c r="AY51" s="72" t="str">
        <f t="shared" ca="1" si="71"/>
        <v/>
      </c>
      <c r="AZ51" s="103" t="str">
        <f t="shared" ca="1" si="72"/>
        <v/>
      </c>
      <c r="BA51" s="72" t="str">
        <f t="shared" ca="1" si="73"/>
        <v/>
      </c>
      <c r="BB51" s="103" t="str">
        <f t="shared" ca="1" si="74"/>
        <v/>
      </c>
      <c r="BC51" s="95"/>
    </row>
    <row r="52" spans="2:55">
      <c r="B52" s="124" t="s">
        <v>24</v>
      </c>
      <c r="C52" s="125"/>
      <c r="D52" s="39" t="e">
        <f t="shared" si="38"/>
        <v>#REF!</v>
      </c>
      <c r="E52" s="39" t="e">
        <f t="shared" si="39"/>
        <v>#REF!</v>
      </c>
      <c r="F52" s="39" t="e">
        <f t="shared" si="40"/>
        <v>#REF!</v>
      </c>
      <c r="G52" s="35" t="e">
        <f t="shared" si="41"/>
        <v>#REF!</v>
      </c>
      <c r="I52" s="34" t="e">
        <f t="shared" si="42"/>
        <v>#REF!</v>
      </c>
      <c r="J52" s="80" t="e">
        <f t="shared" si="48"/>
        <v>#REF!</v>
      </c>
      <c r="K52" s="39" t="e">
        <f t="shared" si="49"/>
        <v>#REF!</v>
      </c>
      <c r="L52" s="39" t="e">
        <f t="shared" si="50"/>
        <v>#REF!</v>
      </c>
      <c r="M52" s="35" t="e">
        <f t="shared" si="51"/>
        <v>#REF!</v>
      </c>
      <c r="O52" s="53" t="e">
        <f>#REF!</f>
        <v>#REF!</v>
      </c>
      <c r="P52" s="48" t="e">
        <f>#REF!</f>
        <v>#REF!</v>
      </c>
      <c r="Q52" s="48" t="e">
        <f>#REF!</f>
        <v>#REF!</v>
      </c>
      <c r="R52" s="35" t="e">
        <f>#REF!</f>
        <v>#REF!</v>
      </c>
      <c r="S52" s="35"/>
      <c r="U52" s="124" t="s">
        <v>24</v>
      </c>
      <c r="V52" s="125"/>
      <c r="W52" s="39" t="str">
        <f t="shared" ca="1" si="43"/>
        <v/>
      </c>
      <c r="X52" s="39" t="str">
        <f t="shared" ca="1" si="52"/>
        <v/>
      </c>
      <c r="Y52" s="39" t="str">
        <f t="shared" ca="1" si="53"/>
        <v/>
      </c>
      <c r="Z52" s="48" t="str">
        <f t="shared" ca="1" si="54"/>
        <v/>
      </c>
      <c r="AA52" s="48" t="str">
        <f t="shared" ca="1" si="55"/>
        <v/>
      </c>
      <c r="AB52" s="48" t="str">
        <f t="shared" ca="1" si="56"/>
        <v/>
      </c>
      <c r="AC52" s="48" t="str">
        <f t="shared" ca="1" si="57"/>
        <v/>
      </c>
      <c r="AD52" s="35" t="str">
        <f t="shared" ca="1" si="58"/>
        <v/>
      </c>
      <c r="AF52" s="53" t="str">
        <f t="shared" ca="1" si="59"/>
        <v/>
      </c>
      <c r="AG52" s="48" t="str">
        <f t="shared" ca="1" si="60"/>
        <v/>
      </c>
      <c r="AH52" s="39" t="str">
        <f t="shared" ca="1" si="61"/>
        <v/>
      </c>
      <c r="AI52" s="39" t="str">
        <f t="shared" ca="1" si="62"/>
        <v/>
      </c>
      <c r="AJ52" s="48" t="str">
        <f t="shared" ca="1" si="63"/>
        <v/>
      </c>
      <c r="AK52" s="35" t="str">
        <f t="shared" ca="1" si="64"/>
        <v/>
      </c>
      <c r="AM52" s="53" t="str">
        <f t="shared" si="44"/>
        <v/>
      </c>
      <c r="AN52" s="48" t="str">
        <f t="shared" si="45"/>
        <v/>
      </c>
      <c r="AO52" s="48" t="str">
        <f t="shared" si="46"/>
        <v/>
      </c>
      <c r="AP52" s="48" t="str">
        <f t="shared" si="46"/>
        <v/>
      </c>
      <c r="AQ52" s="35" t="str">
        <f t="shared" si="65"/>
        <v/>
      </c>
      <c r="AS52" s="34" t="str">
        <f t="shared" ca="1" si="66"/>
        <v/>
      </c>
      <c r="AT52" s="104" t="str">
        <f t="shared" ca="1" si="47"/>
        <v/>
      </c>
      <c r="AU52" s="73" t="str">
        <f t="shared" ca="1" si="67"/>
        <v/>
      </c>
      <c r="AV52" s="104" t="str">
        <f t="shared" ca="1" si="68"/>
        <v/>
      </c>
      <c r="AW52" s="73" t="str">
        <f t="shared" ca="1" si="69"/>
        <v/>
      </c>
      <c r="AX52" s="104" t="str">
        <f t="shared" ca="1" si="70"/>
        <v/>
      </c>
      <c r="AY52" s="73" t="str">
        <f t="shared" ca="1" si="71"/>
        <v/>
      </c>
      <c r="AZ52" s="104" t="str">
        <f t="shared" ca="1" si="72"/>
        <v/>
      </c>
      <c r="BA52" s="73" t="str">
        <f t="shared" ca="1" si="73"/>
        <v/>
      </c>
      <c r="BB52" s="104" t="str">
        <f t="shared" ca="1" si="74"/>
        <v/>
      </c>
      <c r="BC52" s="96"/>
    </row>
    <row r="58" spans="2:55" customFormat="1">
      <c r="N58" s="9"/>
    </row>
    <row r="59" spans="2:55" customFormat="1">
      <c r="N59" s="9"/>
    </row>
    <row r="60" spans="2:55" customFormat="1">
      <c r="N60" s="9"/>
    </row>
    <row r="61" spans="2:55" customFormat="1">
      <c r="N61" s="9"/>
    </row>
    <row r="62" spans="2:55" customFormat="1">
      <c r="N62" s="9"/>
    </row>
    <row r="63" spans="2:55" customFormat="1">
      <c r="N63" s="9"/>
    </row>
    <row r="64" spans="2:55" customFormat="1">
      <c r="N64" s="9"/>
    </row>
    <row r="65" spans="14:14" customFormat="1">
      <c r="N65" s="9"/>
    </row>
    <row r="66" spans="14:14" customFormat="1">
      <c r="N66" s="9"/>
    </row>
    <row r="67" spans="14:14" customFormat="1">
      <c r="N67" s="9"/>
    </row>
  </sheetData>
  <mergeCells count="62">
    <mergeCell ref="B47:C47"/>
    <mergeCell ref="U47:V47"/>
    <mergeCell ref="B51:C51"/>
    <mergeCell ref="U51:V51"/>
    <mergeCell ref="B52:C52"/>
    <mergeCell ref="U52:V52"/>
    <mergeCell ref="B48:C48"/>
    <mergeCell ref="U48:V48"/>
    <mergeCell ref="B49:C49"/>
    <mergeCell ref="U49:V49"/>
    <mergeCell ref="B50:C50"/>
    <mergeCell ref="U50:V50"/>
    <mergeCell ref="B44:C44"/>
    <mergeCell ref="U44:V44"/>
    <mergeCell ref="B45:C45"/>
    <mergeCell ref="U45:V45"/>
    <mergeCell ref="B46:C46"/>
    <mergeCell ref="U46:V46"/>
    <mergeCell ref="B40:C40"/>
    <mergeCell ref="U40:V40"/>
    <mergeCell ref="B41:C41"/>
    <mergeCell ref="U41:V41"/>
    <mergeCell ref="B43:C43"/>
    <mergeCell ref="U43:V43"/>
    <mergeCell ref="B37:C37"/>
    <mergeCell ref="U37:V37"/>
    <mergeCell ref="B38:C38"/>
    <mergeCell ref="U38:V38"/>
    <mergeCell ref="B39:C39"/>
    <mergeCell ref="U39:V39"/>
    <mergeCell ref="B34:C34"/>
    <mergeCell ref="U34:V34"/>
    <mergeCell ref="B35:C35"/>
    <mergeCell ref="U35:V35"/>
    <mergeCell ref="B36:C36"/>
    <mergeCell ref="U36:V36"/>
    <mergeCell ref="BB2:BB3"/>
    <mergeCell ref="B32:C32"/>
    <mergeCell ref="U32:V32"/>
    <mergeCell ref="B33:C33"/>
    <mergeCell ref="U33:V33"/>
    <mergeCell ref="AW2:AW3"/>
    <mergeCell ref="AX2:AX3"/>
    <mergeCell ref="AY2:AY3"/>
    <mergeCell ref="AZ2:AZ3"/>
    <mergeCell ref="BA2:BA3"/>
    <mergeCell ref="B1:S1"/>
    <mergeCell ref="U1:BC1"/>
    <mergeCell ref="B2:C3"/>
    <mergeCell ref="D2:G2"/>
    <mergeCell ref="I2:M2"/>
    <mergeCell ref="O2:R2"/>
    <mergeCell ref="S2:S3"/>
    <mergeCell ref="U2:V3"/>
    <mergeCell ref="W2:AD2"/>
    <mergeCell ref="AF2:AK2"/>
    <mergeCell ref="BC2:BC3"/>
    <mergeCell ref="AM2:AQ2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LT Target - Jan16</vt:lpstr>
      <vt:lpstr>LT Target - Jun15</vt:lpstr>
      <vt:lpstr>LT Target - Ramadan (Jun15)</vt:lpstr>
      <vt:lpstr>LT Target - Ramadan (Jul15)</vt:lpstr>
      <vt:lpstr>LT Target - Eid</vt:lpstr>
      <vt:lpstr>LT Target - Jul15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Rakan</dc:creator>
  <cp:lastModifiedBy>Ialmizjaji</cp:lastModifiedBy>
  <cp:lastPrinted>2015-12-31T10:53:38Z</cp:lastPrinted>
  <dcterms:created xsi:type="dcterms:W3CDTF">2014-12-29T17:09:12Z</dcterms:created>
  <dcterms:modified xsi:type="dcterms:W3CDTF">2016-05-12T16:45:53Z</dcterms:modified>
</cp:coreProperties>
</file>